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Idli.com F06 Dom Headhouse\Hvac\"/>
    </mc:Choice>
  </mc:AlternateContent>
  <bookViews>
    <workbookView xWindow="-120" yWindow="-120" windowWidth="29040" windowHeight="15720"/>
  </bookViews>
  <sheets>
    <sheet name="HVAC" sheetId="1" r:id="rId1"/>
  </sheets>
  <definedNames>
    <definedName name="_xlnm.Print_Area" localSheetId="0">HVAC!$A$1:$I$109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8" i="1" l="1"/>
  <c r="F78" i="1"/>
  <c r="I78" i="1" s="1"/>
  <c r="F87" i="1" l="1"/>
  <c r="H87" i="1"/>
  <c r="H83" i="1"/>
  <c r="F83" i="1"/>
  <c r="H82" i="1"/>
  <c r="F82" i="1"/>
  <c r="H81" i="1"/>
  <c r="F81" i="1"/>
  <c r="H77" i="1"/>
  <c r="F77" i="1"/>
  <c r="I77" i="1" s="1"/>
  <c r="H76" i="1"/>
  <c r="F76" i="1"/>
  <c r="H75" i="1"/>
  <c r="F75" i="1"/>
  <c r="H74" i="1"/>
  <c r="F74" i="1"/>
  <c r="F37" i="1"/>
  <c r="H37" i="1"/>
  <c r="F33" i="1"/>
  <c r="H33" i="1"/>
  <c r="H106" i="1"/>
  <c r="F106" i="1"/>
  <c r="H105" i="1"/>
  <c r="F105" i="1"/>
  <c r="H104" i="1"/>
  <c r="F104" i="1"/>
  <c r="H95" i="1"/>
  <c r="F95" i="1"/>
  <c r="H92" i="1"/>
  <c r="F92" i="1"/>
  <c r="H90" i="1"/>
  <c r="F90" i="1"/>
  <c r="H80" i="1"/>
  <c r="F80" i="1"/>
  <c r="H73" i="1"/>
  <c r="F73" i="1"/>
  <c r="H71" i="1"/>
  <c r="F71" i="1"/>
  <c r="H67" i="1"/>
  <c r="F67" i="1"/>
  <c r="H64" i="1"/>
  <c r="F64" i="1"/>
  <c r="H62" i="1"/>
  <c r="F62" i="1"/>
  <c r="H61" i="1"/>
  <c r="F61" i="1"/>
  <c r="H57" i="1"/>
  <c r="F57" i="1"/>
  <c r="H54" i="1"/>
  <c r="F54" i="1"/>
  <c r="H52" i="1"/>
  <c r="F52" i="1"/>
  <c r="H51" i="1"/>
  <c r="F51" i="1"/>
  <c r="H47" i="1"/>
  <c r="F47" i="1"/>
  <c r="H45" i="1"/>
  <c r="F45" i="1"/>
  <c r="H43" i="1"/>
  <c r="F43" i="1"/>
  <c r="H41" i="1"/>
  <c r="F41" i="1"/>
  <c r="H39" i="1"/>
  <c r="F39" i="1"/>
  <c r="H35" i="1"/>
  <c r="F35" i="1"/>
  <c r="H30" i="1"/>
  <c r="F30" i="1"/>
  <c r="H27" i="1"/>
  <c r="F27" i="1"/>
  <c r="H23" i="1"/>
  <c r="F23" i="1"/>
  <c r="H20" i="1"/>
  <c r="F20" i="1"/>
  <c r="H18" i="1"/>
  <c r="F18" i="1"/>
  <c r="H15" i="1"/>
  <c r="F15" i="1"/>
  <c r="I82" i="1" l="1"/>
  <c r="I74" i="1"/>
  <c r="I83" i="1"/>
  <c r="I87" i="1"/>
  <c r="I81" i="1"/>
  <c r="I75" i="1"/>
  <c r="I76" i="1"/>
  <c r="I37" i="1"/>
  <c r="I33" i="1"/>
  <c r="I30" i="1"/>
  <c r="I23" i="1"/>
  <c r="I27" i="1"/>
  <c r="I20" i="1"/>
  <c r="I104" i="1"/>
  <c r="I43" i="1"/>
  <c r="I39" i="1"/>
  <c r="I35" i="1"/>
  <c r="I45" i="1"/>
  <c r="I54" i="1"/>
  <c r="I64" i="1"/>
  <c r="I80" i="1"/>
  <c r="I18" i="1"/>
  <c r="I47" i="1"/>
  <c r="I57" i="1"/>
  <c r="I67" i="1"/>
  <c r="I71" i="1"/>
  <c r="I105" i="1"/>
  <c r="I106" i="1"/>
  <c r="I90" i="1"/>
  <c r="I92" i="1"/>
  <c r="I73" i="1"/>
  <c r="I95" i="1"/>
  <c r="I51" i="1"/>
  <c r="I52" i="1"/>
  <c r="I15" i="1"/>
  <c r="I41" i="1"/>
  <c r="I61" i="1"/>
  <c r="I62" i="1"/>
</calcChain>
</file>

<file path=xl/sharedStrings.xml><?xml version="1.0" encoding="utf-8"?>
<sst xmlns="http://schemas.openxmlformats.org/spreadsheetml/2006/main" count="258" uniqueCount="210">
  <si>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</si>
  <si>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</si>
  <si>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</si>
  <si>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</si>
  <si>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</si>
  <si>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</si>
  <si>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</si>
  <si>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</si>
  <si>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</si>
  <si>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</si>
  <si>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</si>
  <si>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</si>
  <si>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</si>
  <si>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</si>
  <si>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</si>
  <si>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</si>
  <si>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</si>
  <si>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</si>
  <si>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B</t>
  </si>
  <si>
    <t>GRAND TOTAL</t>
  </si>
  <si>
    <t>Lumpsum</t>
  </si>
  <si>
    <t xml:space="preserve"> </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</si>
  <si>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</si>
  <si>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</si>
  <si>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</si>
  <si>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</si>
  <si>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</si>
  <si>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</si>
  <si>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</si>
  <si>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</si>
  <si>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HVAC EQUIPMENTS</t>
  </si>
  <si>
    <t>AC EQUIPMENT (CHILLED WATER - TYPE)</t>
  </si>
  <si>
    <t>VENTILATION FANS</t>
  </si>
  <si>
    <t>AIR TERMINALS - (GRILLES, REGISTERS, DIFFUSERS &amp; LOUVERS)</t>
  </si>
  <si>
    <t>GRILLES</t>
  </si>
  <si>
    <t>LOUVERS</t>
  </si>
  <si>
    <t>AIR DISTRIBUTION DUCTS</t>
  </si>
  <si>
    <t>RECTANGULAR DUCTS</t>
  </si>
  <si>
    <t>FLEXIBLE DUCTS</t>
  </si>
  <si>
    <t>24 Gauge - (0.70 mm Thick) - Supply Air Duct</t>
  </si>
  <si>
    <t>24 Gauge - (0.70 mm Thick) - Make-Up Air Duct</t>
  </si>
  <si>
    <t>Mtr</t>
  </si>
  <si>
    <t>For FCU</t>
  </si>
  <si>
    <t>AIR DISTRIBUTION DUCT - DAMPERS</t>
  </si>
  <si>
    <t>AIR DISTRIBUTION DUCT - THERMAL INSULATIONS &amp; ACCOUSTIC LINNINGS</t>
  </si>
  <si>
    <t>AIR DISTRIBUTION DUCT - THERMAL INSULATIONS</t>
  </si>
  <si>
    <t>AIR DISTRIBUTION DUCT - ACCOUSTIC LININGS</t>
  </si>
  <si>
    <t>DUCT AIR CONTROL DAMPERS</t>
  </si>
  <si>
    <t>HVAC SERVICE IDENTIFICATION LABELS, SIGNS &amp; TAGS</t>
  </si>
  <si>
    <t>Lot</t>
  </si>
  <si>
    <t>25 mm Ø</t>
  </si>
  <si>
    <t>32 mm Ø</t>
  </si>
  <si>
    <t>AC CONDENSATE DRAIN PIPE</t>
  </si>
  <si>
    <t>AC CHILLED WATER PIPING</t>
  </si>
  <si>
    <t>AC PIPING VALVES &amp; ACCESSORIES</t>
  </si>
  <si>
    <t>AC PIPING AND ACCESSORIES</t>
  </si>
  <si>
    <t>AIR CLEANING EQUIPMENTS</t>
  </si>
  <si>
    <t>32 mm Ø - (Insulation - 30 mm thick)</t>
  </si>
  <si>
    <t xml:space="preserve">32 mm Ø </t>
  </si>
  <si>
    <t>Test point for supply and return lines</t>
  </si>
  <si>
    <t>15 mm thicknesses - (SAD)</t>
  </si>
  <si>
    <t>C</t>
  </si>
  <si>
    <t>E</t>
  </si>
  <si>
    <t>F</t>
  </si>
  <si>
    <t>G</t>
  </si>
  <si>
    <t>H</t>
  </si>
  <si>
    <t>J</t>
  </si>
  <si>
    <t>K</t>
  </si>
  <si>
    <t>L</t>
  </si>
  <si>
    <t>TESTING AND BALANCING</t>
  </si>
  <si>
    <t xml:space="preserve">Water balancing of Entire Chilled and Hot Water piping system to arrive the designed flow rates. </t>
  </si>
  <si>
    <t>Air balancing of Supply, Return, Fresh air and Exhaust air system to arrive as per design air flow rates</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</si>
  <si>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</si>
  <si>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All services like Ducts, Pipes need to be clearly labelled or tagged at site with service identification flow direction etc. And all equipment needs to tagged as per Airport requirements.</t>
  </si>
  <si>
    <t>Labelling &amp; Tagging for Services and Equipment's</t>
  </si>
  <si>
    <t>Chilled water and Hot water pipe Pressure testing at 15kgf/cm2 hydrostatics pressure for a minimum 24hrs hold time .Testing should be done in the presence of Airport Concerned Persons.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</si>
  <si>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</si>
  <si>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t>Drain Valve connected in chilled water supply &amp; return line</t>
  </si>
  <si>
    <t>Automatic Air Vent connected in chilled water supply &amp; return line</t>
  </si>
  <si>
    <t>18 Gauge - (1.21 mm Thick) - Kitchen Exhaust Air Duct</t>
  </si>
  <si>
    <r>
      <t xml:space="preserve">Supply, installation of </t>
    </r>
    <r>
      <rPr>
        <b/>
        <sz val="11"/>
        <rFont val="Century Gothic"/>
        <family val="2"/>
      </rPr>
      <t>Thermal Insulation</t>
    </r>
    <r>
      <rPr>
        <sz val="11"/>
        <rFont val="Century Gothic"/>
        <family val="2"/>
      </rPr>
      <t xml:space="preserve"> of approved make for Kitchen exhaust ducting using rockwool with silver foil covering, density of 50 Kg/m3.Quoute shall be inclusive of necessary Adhesive.</t>
    </r>
  </si>
  <si>
    <t>Sq.mtr</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</si>
  <si>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</si>
  <si>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</si>
  <si>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</si>
  <si>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</si>
  <si>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B.2</t>
  </si>
  <si>
    <t>B.2.1</t>
  </si>
  <si>
    <t>B.3</t>
  </si>
  <si>
    <t>B.3.1</t>
  </si>
  <si>
    <t>B.4</t>
  </si>
  <si>
    <t>B.4.1</t>
  </si>
  <si>
    <t>C.1</t>
  </si>
  <si>
    <t>C.1.1</t>
  </si>
  <si>
    <t>C.2</t>
  </si>
  <si>
    <t>C.2.1</t>
  </si>
  <si>
    <r>
      <t xml:space="preserve">Supply, installation and testing of Rigid </t>
    </r>
    <r>
      <rPr>
        <b/>
        <sz val="11"/>
        <rFont val="Century Gothic"/>
        <family val="2"/>
      </rPr>
      <t>uPVC condensate drain water piping</t>
    </r>
    <r>
      <rPr>
        <sz val="11"/>
        <rFont val="Century Gothic"/>
        <family val="2"/>
      </rPr>
      <t xml:space="preserve"> of approved make with necessary supports and fittings like, U-traps, elbows, tees and reducers insulated with 9mm nitrile rubber and BOPP tape.</t>
    </r>
  </si>
  <si>
    <t>D</t>
  </si>
  <si>
    <t>D.1</t>
  </si>
  <si>
    <r>
      <t xml:space="preserve">Supply, installation, testing &amp; Commissioning of </t>
    </r>
    <r>
      <rPr>
        <b/>
        <sz val="11"/>
        <rFont val="Century Gothic"/>
        <family val="2"/>
      </rPr>
      <t xml:space="preserve">FCU Valve Kit </t>
    </r>
    <r>
      <rPr>
        <sz val="11"/>
        <rFont val="Century Gothic"/>
        <family val="2"/>
      </rPr>
      <t xml:space="preserve">of approved make for HVAC fan coil units in heating/cooling systems for FCUs. Complete with pressure independent control valve with proportional linear actuator (Modulating type), three-way shut-off valves, integrated by-pass, Venturi device with pressure test ports , Shut Off valve with Strainer and pre-formed shell insulation made of PPE. Flexible connector with threaded nuts/clamps to be provided between the unit and kit of suitable length. </t>
    </r>
  </si>
  <si>
    <t>D.1.1</t>
  </si>
  <si>
    <r>
      <t xml:space="preserve">Supply, Installation, Testing, and Commissioning Forged Brass </t>
    </r>
    <r>
      <rPr>
        <b/>
        <sz val="11"/>
        <rFont val="Century Gothic"/>
        <family val="2"/>
      </rPr>
      <t xml:space="preserve">Ball Valve </t>
    </r>
    <r>
      <rPr>
        <sz val="11"/>
        <rFont val="Century Gothic"/>
        <family val="2"/>
      </rPr>
      <t>of approved make with full bore lever operated with a pressure rating of PN 16. Valve insulation shall be same thickness for corresponding size as chilled/hot water pipe insulation with threaded connection ends with all necessary fixing arrangements.</t>
    </r>
  </si>
  <si>
    <t>D.2</t>
  </si>
  <si>
    <t>D.2.1</t>
  </si>
  <si>
    <t>D.3</t>
  </si>
  <si>
    <t>D.3.1</t>
  </si>
  <si>
    <t>D.4</t>
  </si>
  <si>
    <t>D.4.1</t>
  </si>
  <si>
    <t>D.5</t>
  </si>
  <si>
    <t>D.5.1</t>
  </si>
  <si>
    <t>D.6</t>
  </si>
  <si>
    <t>D.6.1</t>
  </si>
  <si>
    <t>D.7</t>
  </si>
  <si>
    <t>D.7.1</t>
  </si>
  <si>
    <t>D.8</t>
  </si>
  <si>
    <t>D.8.1</t>
  </si>
  <si>
    <r>
      <t xml:space="preserve">Supply, Installation, Testing, and Commissioning </t>
    </r>
    <r>
      <rPr>
        <b/>
        <sz val="11"/>
        <rFont val="Century Gothic"/>
        <family val="2"/>
      </rPr>
      <t xml:space="preserve">BTU Meter </t>
    </r>
    <r>
      <rPr>
        <sz val="11"/>
        <rFont val="Century Gothic"/>
        <family val="2"/>
      </rPr>
      <t>of approved make with direct pipe connection type or operated via sensor module connected supply and return pipe with all necessary fixing and valve arrangements. LCD display (shows all water parameters), with flow rate, temperature inputs, data storage up to 365 days. The display panel shall be mounted at readable height and it shall include interconnecting wiring between the flow meter and the display panel. The unit shall be housed in a totally tamper proof box with all necessary fixing arrangements.  Unit shall be compatible with facility  Building Management System. (Make and model shall be as per Airport requirement)</t>
    </r>
  </si>
  <si>
    <r>
      <t xml:space="preserve">Supply, Installation, Testing, and Commissioning of Forged Brass </t>
    </r>
    <r>
      <rPr>
        <b/>
        <sz val="11"/>
        <rFont val="Century Gothic"/>
        <family val="2"/>
      </rPr>
      <t xml:space="preserve">Drain Valve / Drain Cock, </t>
    </r>
    <r>
      <rPr>
        <sz val="11"/>
        <rFont val="Century Gothic"/>
        <family val="2"/>
      </rPr>
      <t>of approved make</t>
    </r>
    <r>
      <rPr>
        <b/>
        <sz val="11"/>
        <rFont val="Century Gothic"/>
        <family val="2"/>
      </rPr>
      <t xml:space="preserve"> </t>
    </r>
    <r>
      <rPr>
        <sz val="11"/>
        <rFont val="Century Gothic"/>
        <family val="2"/>
      </rPr>
      <t>rubber seal, O rings e with all necessary fixing arrangements.</t>
    </r>
  </si>
  <si>
    <r>
      <t xml:space="preserve">Supply, Installation, Testing, and Commissioning of Forged Brass </t>
    </r>
    <r>
      <rPr>
        <b/>
        <sz val="11"/>
        <rFont val="Century Gothic"/>
        <family val="2"/>
      </rPr>
      <t>Automatic Air Vent</t>
    </r>
    <r>
      <rPr>
        <sz val="11"/>
        <rFont val="Century Gothic"/>
        <family val="2"/>
      </rPr>
      <t xml:space="preserve"> of approved make with all necessary fixing arrangements.</t>
    </r>
  </si>
  <si>
    <r>
      <t xml:space="preserve">Supply, Installation, Testing, and Commissioning of Analog type </t>
    </r>
    <r>
      <rPr>
        <b/>
        <sz val="11"/>
        <rFont val="Century Gothic"/>
        <family val="2"/>
      </rPr>
      <t xml:space="preserve">Pressure Gauge </t>
    </r>
    <r>
      <rPr>
        <sz val="11"/>
        <rFont val="Century Gothic"/>
        <family val="2"/>
      </rPr>
      <t>of approved make with all necessary fixing arrangements.</t>
    </r>
  </si>
  <si>
    <r>
      <t xml:space="preserve">Dial Size - 63 mm </t>
    </r>
    <r>
      <rPr>
        <sz val="11"/>
        <rFont val="Calibri"/>
        <family val="2"/>
      </rPr>
      <t>Ø</t>
    </r>
  </si>
  <si>
    <r>
      <t xml:space="preserve">Supply, Installation, Testing, and Commissioning of Analog type </t>
    </r>
    <r>
      <rPr>
        <b/>
        <sz val="11"/>
        <rFont val="Century Gothic"/>
        <family val="2"/>
      </rPr>
      <t xml:space="preserve">Thermometer </t>
    </r>
    <r>
      <rPr>
        <sz val="11"/>
        <rFont val="Century Gothic"/>
        <family val="2"/>
      </rPr>
      <t>of approved make with all necessary fixing arrangements.</t>
    </r>
  </si>
  <si>
    <r>
      <t xml:space="preserve">Supply, installation, testing &amp; commissioning of </t>
    </r>
    <r>
      <rPr>
        <b/>
        <sz val="11"/>
        <rFont val="Century Gothic"/>
        <family val="2"/>
      </rPr>
      <t xml:space="preserve">Test point </t>
    </r>
    <r>
      <rPr>
        <sz val="11"/>
        <rFont val="Century Gothic"/>
        <family val="2"/>
      </rPr>
      <t xml:space="preserve"> of approved make with  all necessary fixing arrangements..</t>
    </r>
  </si>
  <si>
    <r>
      <t>Supply, installation and testing of</t>
    </r>
    <r>
      <rPr>
        <b/>
        <sz val="11"/>
        <color theme="1"/>
        <rFont val="Century Gothic"/>
        <family val="2"/>
      </rPr>
      <t xml:space="preserve"> Galvanized Iron (GI)/ Galvanized Steel (GS)</t>
    </r>
    <r>
      <rPr>
        <sz val="11"/>
        <color theme="1"/>
        <rFont val="Century Gothic"/>
        <family val="2"/>
      </rPr>
      <t xml:space="preserve"> 120GSM Zinc coated factory fabricated </t>
    </r>
    <r>
      <rPr>
        <b/>
        <sz val="11"/>
        <color theme="1"/>
        <rFont val="Century Gothic"/>
        <family val="2"/>
      </rPr>
      <t>Square / Rectangular Ducts</t>
    </r>
    <r>
      <rPr>
        <sz val="11"/>
        <color theme="1"/>
        <rFont val="Century Gothic"/>
        <family val="2"/>
      </rPr>
      <t xml:space="preserve"> of approved make with all necessary fittings, connections, vanes, flanges, bracings, gaskets, duct collars, splitter dampers, and all necessary duct supports like MS Angle bars, slotted rails, threaded rods, anchor bolts, nuts, bolts, structural beam clamps as applicable. The ducts shall be fabricated and installed in line with SMACNA or DW-144 as required by Airport / local regulatory or approval body having jurisdiction. </t>
    </r>
  </si>
  <si>
    <t>E.1</t>
  </si>
  <si>
    <t>E.1.1</t>
  </si>
  <si>
    <t>E.1.2</t>
  </si>
  <si>
    <t>E.2</t>
  </si>
  <si>
    <t>E.2.1</t>
  </si>
  <si>
    <r>
      <t xml:space="preserve">Supply, installation, and testing of </t>
    </r>
    <r>
      <rPr>
        <b/>
        <sz val="11"/>
        <color theme="1"/>
        <rFont val="Century Gothic"/>
        <family val="2"/>
      </rPr>
      <t xml:space="preserve">Black Steel (BS) Ducts </t>
    </r>
    <r>
      <rPr>
        <sz val="11"/>
        <color theme="1"/>
        <rFont val="Century Gothic"/>
        <family val="2"/>
      </rPr>
      <t>fabricated with hot rolled or cold rolled black steel sheets</t>
    </r>
    <r>
      <rPr>
        <b/>
        <sz val="11"/>
        <color theme="1"/>
        <rFont val="Century Gothic"/>
        <family val="2"/>
      </rPr>
      <t xml:space="preserve"> Square / Rectangular Ducts </t>
    </r>
    <r>
      <rPr>
        <sz val="11"/>
        <color theme="1"/>
        <rFont val="Century Gothic"/>
        <family val="2"/>
      </rPr>
      <t>of approved make with fully welded leak proof construction with Fire rated spay coat or painted with multiple coats of Red Oxide along with Rock wool insulation conforming to NFPA 96 Standards. with all necessary fittings, connections, vanes, flanges, bracings, gaskets, duct collars, splitter dampers, and all necessary duct supports like MS Angle bars, threaded rods, anchor bolts, nuts, bolts, structural beam clamps as applicable. Duct and all other accessories shall be fire resistant, The ducts shall be fabricated and installed in line with SMACNA or DW-144</t>
    </r>
    <r>
      <rPr>
        <sz val="11"/>
        <color rgb="FFFF0000"/>
        <rFont val="Century Gothic"/>
        <family val="2"/>
      </rPr>
      <t xml:space="preserve"> </t>
    </r>
    <r>
      <rPr>
        <sz val="11"/>
        <color theme="1"/>
        <rFont val="Century Gothic"/>
        <family val="2"/>
      </rPr>
      <t xml:space="preserve">as required by Airport / local regulatory or approval body having jurisdiction. </t>
    </r>
  </si>
  <si>
    <t>E.3</t>
  </si>
  <si>
    <t>E.3.1</t>
  </si>
  <si>
    <r>
      <t>Supply, installation, and testing of</t>
    </r>
    <r>
      <rPr>
        <b/>
        <sz val="11"/>
        <rFont val="Century Gothic"/>
        <family val="2"/>
      </rPr>
      <t xml:space="preserve"> Insulated Flexible Duct Connectors (Canvas connection) </t>
    </r>
    <r>
      <rPr>
        <sz val="11"/>
        <rFont val="Century Gothic"/>
        <family val="2"/>
      </rPr>
      <t>of approved make to isolate vibrations and noises caused by air handling units or any other equipment's connected to the duct with air tight fittings with all necessary accessories.</t>
    </r>
  </si>
  <si>
    <t>F.1</t>
  </si>
  <si>
    <t>F.1.2</t>
  </si>
  <si>
    <t>F.2</t>
  </si>
  <si>
    <t>F.2.1</t>
  </si>
  <si>
    <t>F.3</t>
  </si>
  <si>
    <t>F.3.1</t>
  </si>
  <si>
    <r>
      <t xml:space="preserve">Supply, installation, testing and commissioning of aluminum powder coated </t>
    </r>
    <r>
      <rPr>
        <b/>
        <sz val="11"/>
        <rFont val="Century Gothic"/>
        <family val="2"/>
      </rPr>
      <t>Opposed</t>
    </r>
    <r>
      <rPr>
        <sz val="11"/>
        <rFont val="Century Gothic"/>
        <family val="2"/>
      </rPr>
      <t xml:space="preserve"> </t>
    </r>
    <r>
      <rPr>
        <b/>
        <sz val="11"/>
        <rFont val="Century Gothic"/>
        <family val="2"/>
      </rPr>
      <t xml:space="preserve">Blade Damper / Collar Damper </t>
    </r>
    <r>
      <rPr>
        <sz val="11"/>
        <rFont val="Century Gothic"/>
        <family val="2"/>
      </rPr>
      <t>of approved make</t>
    </r>
    <r>
      <rPr>
        <b/>
        <sz val="11"/>
        <rFont val="Century Gothic"/>
        <family val="2"/>
      </rPr>
      <t>.</t>
    </r>
  </si>
  <si>
    <r>
      <t>Supply, installation, testing and commissioning of Aluminium powder coated Low Leakage</t>
    </r>
    <r>
      <rPr>
        <b/>
        <sz val="11"/>
        <rFont val="Century Gothic"/>
        <family val="2"/>
      </rPr>
      <t xml:space="preserve"> Square / Rectangular</t>
    </r>
    <r>
      <rPr>
        <sz val="11"/>
        <rFont val="Century Gothic"/>
        <family val="2"/>
      </rPr>
      <t xml:space="preserve"> </t>
    </r>
    <r>
      <rPr>
        <b/>
        <sz val="11"/>
        <rFont val="Century Gothic"/>
        <family val="2"/>
      </rPr>
      <t xml:space="preserve">Volume Control Damper </t>
    </r>
    <r>
      <rPr>
        <sz val="11"/>
        <rFont val="Century Gothic"/>
        <family val="2"/>
      </rPr>
      <t>of approved make with aero-foil opposed blades and nylon gears system outside air stream with adjustable handle with position arresting bolt.</t>
    </r>
  </si>
  <si>
    <r>
      <t>Supply, installation, testing and commissioning of MS powder coated Low Leakage</t>
    </r>
    <r>
      <rPr>
        <b/>
        <sz val="11"/>
        <rFont val="Century Gothic"/>
        <family val="2"/>
      </rPr>
      <t xml:space="preserve"> Square / Rectangular</t>
    </r>
    <r>
      <rPr>
        <sz val="11"/>
        <rFont val="Century Gothic"/>
        <family val="2"/>
      </rPr>
      <t xml:space="preserve"> </t>
    </r>
    <r>
      <rPr>
        <b/>
        <sz val="11"/>
        <rFont val="Century Gothic"/>
        <family val="2"/>
      </rPr>
      <t>Volume Control Damper</t>
    </r>
    <r>
      <rPr>
        <sz val="11"/>
        <rFont val="Century Gothic"/>
        <family val="2"/>
      </rPr>
      <t xml:space="preserve"> of approved make with aero-foil opposed blades and nylon gears system outside air stream with adjustable handle with position arresting bolt.(For Kitchen Exhaust MS duct)</t>
    </r>
  </si>
  <si>
    <t>G.1</t>
  </si>
  <si>
    <t>G.1.1</t>
  </si>
  <si>
    <t>G.2</t>
  </si>
  <si>
    <t>G.2.1</t>
  </si>
  <si>
    <t>G.3</t>
  </si>
  <si>
    <t>G.3.1</t>
  </si>
  <si>
    <t>H.1</t>
  </si>
  <si>
    <t>H.1.1</t>
  </si>
  <si>
    <t>H.2</t>
  </si>
  <si>
    <t>H.2.1</t>
  </si>
  <si>
    <t>H.3</t>
  </si>
  <si>
    <t>H.3.1</t>
  </si>
  <si>
    <r>
      <t>Supply, installation, testing and commissioning of Extruded Aluminium</t>
    </r>
    <r>
      <rPr>
        <b/>
        <sz val="11"/>
        <color theme="1"/>
        <rFont val="Century Gothic"/>
        <family val="2"/>
      </rPr>
      <t xml:space="preserve"> Exhaust Air Louver</t>
    </r>
    <r>
      <rPr>
        <sz val="11"/>
        <color theme="1"/>
        <rFont val="Century Gothic"/>
        <family val="2"/>
      </rPr>
      <t xml:space="preserve"> of approved make with 45 degree blades to avoid rain water penetrations continued with wire mesh and bird screen, 30 mm flange with all necessary fixing arrangements. Powder coated finish with RAL Colour as required by ID Designer / Architect.</t>
    </r>
  </si>
  <si>
    <r>
      <t xml:space="preserve">Supply, installation, and testing of Extruded Aluminium </t>
    </r>
    <r>
      <rPr>
        <b/>
        <sz val="11"/>
        <color theme="1"/>
        <rFont val="Century Gothic"/>
        <family val="2"/>
      </rPr>
      <t>Fresh Air Sand Trap Louver</t>
    </r>
    <r>
      <rPr>
        <sz val="11"/>
        <color theme="1"/>
        <rFont val="Century Gothic"/>
        <family val="2"/>
      </rPr>
      <t xml:space="preserve"> of approved make with Bird screen and Wire mesh with all necessary fixing arrangements. Powder coated finish with RAL Colour as required by ID Designer / Architect.</t>
    </r>
  </si>
  <si>
    <t>J.1</t>
  </si>
  <si>
    <t>J.1.1</t>
  </si>
  <si>
    <t>K.1</t>
  </si>
  <si>
    <t>K.2</t>
  </si>
  <si>
    <t>K.3</t>
  </si>
  <si>
    <t>L.1</t>
  </si>
  <si>
    <t>M</t>
  </si>
  <si>
    <t>M.1</t>
  </si>
  <si>
    <t>M.1.1</t>
  </si>
  <si>
    <t>M.1.2</t>
  </si>
  <si>
    <t>M.1.3</t>
  </si>
  <si>
    <t>Preparation and submission of a detailed shop drawing for the HVAC system after a thorough study of design drawings, site surveys, and relevant airport standards with correct routing, size, and elevations. The drawings also need to be coordinated with other MEP services like Electrical, Plumbing, and fire services,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</si>
  <si>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r>
      <t xml:space="preserve">Supply, installation of </t>
    </r>
    <r>
      <rPr>
        <b/>
        <sz val="11"/>
        <rFont val="Century Gothic"/>
        <family val="2"/>
      </rPr>
      <t>Acoustic Lining</t>
    </r>
    <r>
      <rPr>
        <sz val="11"/>
        <rFont val="Century Gothic"/>
        <family val="2"/>
      </rPr>
      <t xml:space="preserve"> of approved makes for duct insulation using open cell processed elastomeric nitrile rubber, with having a density of 150 ± 10 Kg/m3 Quote shall be inclusive of necessary Adhesive. Thermal conductivity of the insulation material shall not exceed 0.047 W/m K at an average temperature of 20°C.</t>
    </r>
  </si>
  <si>
    <r>
      <t xml:space="preserve">Supply, installation of </t>
    </r>
    <r>
      <rPr>
        <b/>
        <sz val="11"/>
        <rFont val="Century Gothic"/>
        <family val="2"/>
      </rPr>
      <t>Thermal Insulation</t>
    </r>
    <r>
      <rPr>
        <sz val="11"/>
        <rFont val="Century Gothic"/>
        <family val="2"/>
      </rPr>
      <t xml:space="preserve"> of approved make for duct insulation using closed-cell elastomeric nitrile rubber Class O rated as per BS 476 Part 6: 1989 for fire propagation test and for Class 1 as per BS 476 Part 7, 1987 for surface spread of flame test. Water vapour permeability shall be not less than 0.024 per inch (2.48 x 10-13 Kg/m.s.Pa i.e. μ&gt;7000: Water Vapor diffusion resistance) as per DIN 53122 part 2, DIN 52615 / EN 12086 &amp; EN13469. Black Colour with having a density of 50 ± 10 Kg/M3. Quote shall be inclusive of necessary Adhesive. </t>
    </r>
  </si>
  <si>
    <r>
      <t xml:space="preserve">Supply, installation and testing of MS class (C) </t>
    </r>
    <r>
      <rPr>
        <b/>
        <sz val="11"/>
        <rFont val="Century Gothic"/>
        <family val="2"/>
      </rPr>
      <t>Chilled water pipes with insulation</t>
    </r>
    <r>
      <rPr>
        <sz val="11"/>
        <rFont val="Century Gothic"/>
        <family val="2"/>
      </rPr>
      <t xml:space="preserve"> of approved make with vapor barrier and finished with protective coating (Pidilite/Equivalent) over a layer of 7 Mil glass cloth for mechanical protection complete with supports and all fittings such as bends, tees, elbows, reducers, flanges, special fittings, suspension hangers, supports etc. Piping insulation shall be expanded polyurethane foam with 36 kg/m3 minimum density, thickness as specified below, 85% minimum closed cell content and thermal conductivity of 0.019 W/m.k at 10°C. The insulation shall completely fill the annular space between service pipe and jacket and shall be bonded to both by Cold adhesive. Rubber saddles shall be considered below supports for all the piping works. </t>
    </r>
  </si>
  <si>
    <t>R0</t>
  </si>
  <si>
    <r>
      <t xml:space="preserve">Supply, installation, testing and commissioning of </t>
    </r>
    <r>
      <rPr>
        <b/>
        <sz val="11"/>
        <rFont val="Century Gothic"/>
        <family val="2"/>
      </rPr>
      <t>chilled water type High static Fan coil unit</t>
    </r>
    <r>
      <rPr>
        <sz val="11"/>
        <rFont val="Century Gothic"/>
        <family val="2"/>
      </rPr>
      <t xml:space="preserve"> of approved make comprises  with evaporator coil, high efficiency fan-motor assembly, 4RD chilled water cooling coil section, pre-filters with EU3/G4 class filters, condensate drain pan (SS 18G) duly insulated with cross linked polymer, insulated drain piping. The unit shall be suitable for 230 ± 10 volts, 50 Hz, 1 phase AC supply with all necessary mounting and fixing arrangements for the equipment, including hanging arrangements with vibration isolation as required based on the hanging structure above with a suitably sized stainless steel insulated drip tray below the AC equipment. Fan coil units shall be selected for the lowest operating noise level. </t>
    </r>
  </si>
  <si>
    <r>
      <t xml:space="preserve">Supply, Installation, Testing  &amp; commissioning of 25mm thick mineral wool insulated </t>
    </r>
    <r>
      <rPr>
        <b/>
        <sz val="11"/>
        <rFont val="Century Gothic"/>
        <family val="2"/>
      </rPr>
      <t>Double Skin Inline fresh air fans (With Pre-Fiter)</t>
    </r>
    <r>
      <rPr>
        <sz val="11"/>
        <rFont val="Century Gothic"/>
        <family val="2"/>
      </rPr>
      <t xml:space="preserve">. Outer skin shall be 0.6 mm pre plasticized or powder coated GSS sheet. Inner sheet shall be 0.6 mm plain GSS perforated. Extruded Aluminum corners. Complete with Glass view panel, motor guard, marine light, limit switch, cable entry, GSS base frame. Screw less construction with zero leakage in the panel joints. Inspection door for all the sections. 
Fan: PLUG TYPE , IE - 3, Motor shall be suitable for Variable Frequency Drive  along with control panel and necessary cabling. The unit shall be suitable for  400 ± 15 volts, 50 Hz, 3 phase AC supply. Terminal box of the unit shall be IP54 rated. Quote shall be inclusive of all necessary mounting and fixing arrangements for the fan.                                                                                                                            </t>
    </r>
    <r>
      <rPr>
        <b/>
        <sz val="11"/>
        <rFont val="Century Gothic"/>
        <family val="2"/>
      </rPr>
      <t xml:space="preserve">Note : </t>
    </r>
    <r>
      <rPr>
        <sz val="11"/>
        <rFont val="Century Gothic"/>
        <family val="2"/>
      </rPr>
      <t xml:space="preserve">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r>
  </si>
  <si>
    <r>
      <t xml:space="preserve">Supply, Installation, Testing &amp; Commissioning of </t>
    </r>
    <r>
      <rPr>
        <b/>
        <sz val="11"/>
        <rFont val="Century Gothic"/>
        <family val="2"/>
      </rPr>
      <t xml:space="preserve">Kitchen exhaust air Vane/Tube Axial flow type  fans </t>
    </r>
    <r>
      <rPr>
        <sz val="11"/>
        <rFont val="Century Gothic"/>
        <family val="2"/>
      </rPr>
      <t xml:space="preserve">of approved make complete with aluminum alloy blades with aerofoil design, bird screen, flexible connection &amp; gravity louvers at outlet. Motor shall be of IE 3, Motor shall be suitable for Variable Frequency Drive  along with control panel and necessary cabling, the motor should be located outside of the hot air stream, Class H insulation. 
The unit shall be suitable for 400 ± 15 volts, 50 Hz, 3 phase AC supply.
Sound level at 3 mtr distance from fan outlet shall not be more than 80 db(A).Including control panel and all necessary cabling and terminations. 
Fans should be AMCA certified for Air &amp; Sound. Manufacturer shall submit “Certificate of conformity for 250 deg for 2 hours operation as per EN12101-3: 2002 issued by Internationally recognized Independent Fire Laboratory should be submitted along with type test report. The Type test report should clearly indicate the make of motor used during the testing and the same make/model of motor should be supplied by the fan manufacture at the site. RPM Should Not exceed 1450. However lower cfm up to 5000 CFM can be provided at 2850 RPM. Outlet velocity should not exceed 16 m/s. Quote shall be inclusive of all necessary mounting and fixing arrangements for the equipment, including hanging arrangements with vibration isolation as required based on the hanging structure above.
</t>
    </r>
    <r>
      <rPr>
        <b/>
        <sz val="11"/>
        <rFont val="Century Gothic"/>
        <family val="2"/>
      </rPr>
      <t xml:space="preserve">Note : </t>
    </r>
    <r>
      <rPr>
        <sz val="11"/>
        <rFont val="Century Gothic"/>
        <family val="2"/>
      </rPr>
      <t xml:space="preserve">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r>
  </si>
  <si>
    <r>
      <t xml:space="preserve">Supply, installation, testing and commissioning of Double Skinned ceiling suspended </t>
    </r>
    <r>
      <rPr>
        <b/>
        <sz val="11"/>
        <rFont val="Century Gothic"/>
        <family val="2"/>
      </rPr>
      <t xml:space="preserve">Dry scrubber </t>
    </r>
    <r>
      <rPr>
        <sz val="11"/>
        <rFont val="Century Gothic"/>
        <family val="2"/>
      </rPr>
      <t xml:space="preserve">of approved make with minimum 25 mm thick mineral whool panels of minimum 40 Kg/m3 density with 0.60 mm precoated GSS outer skin and 0.60 plain inner skin, including EU4 Pre Filter, ionizer, collection plate .
The Unit shall be suitable for 230V, 1 Phase, 50 Hz AC supply. Auto power cut-off when door is opened, short circuit, arc protection and auto restore power supply, Quote shall be inclusive of all necessary mounting and fixing arrangements for the equipment, including hanging arrangements with vibration isolation as required based on the hanging structure above.      </t>
    </r>
  </si>
  <si>
    <r>
      <t>25 mm thicknesses - (KEAD) -</t>
    </r>
    <r>
      <rPr>
        <b/>
        <sz val="11"/>
        <rFont val="Century Gothic"/>
        <family val="2"/>
      </rPr>
      <t xml:space="preserve"> </t>
    </r>
    <r>
      <rPr>
        <sz val="11"/>
        <rFont val="Century Gothic"/>
        <family val="2"/>
      </rPr>
      <t>For</t>
    </r>
    <r>
      <rPr>
        <b/>
        <sz val="11"/>
        <rFont val="Century Gothic"/>
        <family val="2"/>
      </rPr>
      <t xml:space="preserve"> </t>
    </r>
    <r>
      <rPr>
        <sz val="11"/>
        <rFont val="Century Gothic"/>
        <family val="2"/>
      </rPr>
      <t xml:space="preserve">Kitchen Exhaust </t>
    </r>
  </si>
  <si>
    <t>13 mm thicknesses - (SAD)</t>
  </si>
  <si>
    <t>25 mm thicknesses - (FAD)</t>
  </si>
  <si>
    <t>Size - 300 x 300 mm</t>
  </si>
  <si>
    <t>Size - 400 x 200 mm</t>
  </si>
  <si>
    <t>Size - 500 x 450 mm</t>
  </si>
  <si>
    <r>
      <t xml:space="preserve">Supply, installation, testing and commissioning of Extruded Aluminium </t>
    </r>
    <r>
      <rPr>
        <b/>
        <sz val="11"/>
        <rFont val="Century Gothic"/>
        <family val="2"/>
      </rPr>
      <t>Linear Bar / Square Grille</t>
    </r>
    <r>
      <rPr>
        <sz val="11"/>
        <rFont val="Century Gothic"/>
        <family val="2"/>
      </rPr>
      <t xml:space="preserve"> of approved make with fixed Aerofoil blades 15</t>
    </r>
    <r>
      <rPr>
        <sz val="11"/>
        <rFont val="Calibri"/>
        <family val="2"/>
      </rPr>
      <t>°</t>
    </r>
    <r>
      <rPr>
        <sz val="11"/>
        <rFont val="Century Gothic"/>
        <family val="2"/>
      </rPr>
      <t xml:space="preserve"> deflection with frame of 20mm flange frame with 8 mm step suitable to tegular / grid type false ceiling with all necessary fixing arrangements. Powder coated finish with RAL Colour as required by ID Designer / Architect.</t>
    </r>
  </si>
  <si>
    <t>G.2.2</t>
  </si>
  <si>
    <t>G.2.3</t>
  </si>
  <si>
    <t>G.2.4</t>
  </si>
  <si>
    <t>G.2.5</t>
  </si>
  <si>
    <t>G.3.2</t>
  </si>
  <si>
    <t>G.3.3</t>
  </si>
  <si>
    <t>G.3.4</t>
  </si>
  <si>
    <t>HVAC SERVICE - BILL OF QUANTITIES</t>
  </si>
  <si>
    <t>10.12.2024</t>
  </si>
  <si>
    <t>3.5 TR - (1300 CFM @ 50-70 PASCAL -ESP)</t>
  </si>
  <si>
    <t>3300 CFM @ 250 PASCAL - ESP.</t>
  </si>
  <si>
    <t>4130 CFM @ 600 PASCAL - ESP.</t>
  </si>
  <si>
    <t xml:space="preserve">4130 CFM </t>
  </si>
  <si>
    <t>Size - 250 x 150 mm</t>
  </si>
  <si>
    <t>Size - 300 x 150 mm</t>
  </si>
  <si>
    <t>Size - 350 x 300 mm</t>
  </si>
  <si>
    <t>G.2.6</t>
  </si>
  <si>
    <t>Size - 400 x 350 mm</t>
  </si>
  <si>
    <t>Size - 250 x 250 mm</t>
  </si>
  <si>
    <t>Size - 300 x 250 mm</t>
  </si>
  <si>
    <t>Size - 600 x 300 mm</t>
  </si>
  <si>
    <t>Neck Size - 300 mm X 300 mm - (2 - Way)</t>
  </si>
  <si>
    <t>Size - 750 mm X 600 mm</t>
  </si>
  <si>
    <t>Size - 950 mm X 600 mm</t>
  </si>
  <si>
    <t>BILL OF QUANTITIES</t>
  </si>
  <si>
    <t>(INR)</t>
  </si>
  <si>
    <t>IN-DXN-IDLI.COM (FOOD MAHAL)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</si>
</sst>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entury Gothic"/>
      <family val="2"/>
    </font>
    <font>
      <sz val="11"/>
      <color theme="1"/>
      <name val="Century Gothic"/>
      <family val="2"/>
    </font>
    <font>
      <sz val="10"/>
      <color theme="1"/>
      <name val="Century Gothic"/>
      <family val="2"/>
    </font>
    <font>
      <sz val="8"/>
      <name val="Calibri"/>
      <family val="2"/>
      <scheme val="minor"/>
    </font>
    <font>
      <b/>
      <sz val="11"/>
      <color rgb="FFFF0000"/>
      <name val="Century Gothic"/>
      <family val="2"/>
    </font>
    <font>
      <sz val="10"/>
      <name val="Century Gothic"/>
      <family val="2"/>
    </font>
    <font>
      <sz val="11"/>
      <color rgb="FFFF0000"/>
      <name val="Calibri"/>
      <family val="2"/>
      <scheme val="minor"/>
    </font>
    <font>
      <b/>
      <sz val="11"/>
      <name val="Century Gothic"/>
      <family val="2"/>
    </font>
    <font>
      <sz val="11"/>
      <name val="Century Gothic"/>
      <family val="2"/>
    </font>
    <font>
      <sz val="11"/>
      <name val="Calibri"/>
      <family val="2"/>
      <scheme val="minor"/>
    </font>
    <font>
      <b/>
      <sz val="18"/>
      <name val="Century Gothic"/>
      <family val="2"/>
    </font>
    <font>
      <sz val="11"/>
      <color rgb="FFFF0000"/>
      <name val="Century Gothic"/>
      <family val="2"/>
    </font>
    <font>
      <sz val="11"/>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0">
    <xf numFmtId="0" fontId="0" fillId="0" borderId="0" xfId="0"/>
    <xf numFmtId="0" fontId="1" fillId="3" borderId="8" xfId="0" applyFont="1" applyFill="1" applyBorder="1" applyAlignment="1">
      <alignment horizontal="center" vertical="center"/>
    </xf>
    <xf numFmtId="0" fontId="2" fillId="4" borderId="1" xfId="0" applyFont="1" applyFill="1" applyBorder="1" applyAlignment="1">
      <alignment horizontal="center" vertical="center"/>
    </xf>
    <xf numFmtId="0" fontId="1" fillId="5" borderId="11" xfId="0" applyFont="1" applyFill="1" applyBorder="1" applyAlignment="1">
      <alignment horizontal="left"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14" fontId="1" fillId="3" borderId="4"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3" fillId="0" borderId="13" xfId="0" applyFont="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0" fillId="0" borderId="6" xfId="0" applyBorder="1" applyAlignment="1">
      <alignment horizontal="center" vertical="center"/>
    </xf>
    <xf numFmtId="0" fontId="7" fillId="0" borderId="0" xfId="0" applyFont="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1" fillId="3" borderId="0" xfId="0" applyFont="1" applyFill="1" applyAlignment="1">
      <alignment horizontal="center" vertical="center"/>
    </xf>
    <xf numFmtId="0" fontId="6" fillId="0" borderId="13" xfId="0" applyFont="1" applyBorder="1" applyAlignment="1">
      <alignment horizontal="center" vertical="center"/>
    </xf>
    <xf numFmtId="0" fontId="8" fillId="6" borderId="10" xfId="0" applyFont="1" applyFill="1" applyBorder="1" applyAlignment="1">
      <alignment horizontal="center" vertical="center"/>
    </xf>
    <xf numFmtId="0" fontId="9" fillId="6" borderId="11" xfId="0" applyFont="1" applyFill="1" applyBorder="1" applyAlignment="1">
      <alignment horizontal="left" vertical="center" wrapText="1"/>
    </xf>
    <xf numFmtId="0" fontId="9" fillId="6" borderId="11"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11" xfId="0" applyFont="1" applyFill="1" applyBorder="1" applyAlignment="1">
      <alignment horizontal="left" vertical="center"/>
    </xf>
    <xf numFmtId="0" fontId="9" fillId="5" borderId="11" xfId="0" applyFont="1" applyFill="1" applyBorder="1" applyAlignment="1">
      <alignment horizontal="center" vertical="center"/>
    </xf>
    <xf numFmtId="0" fontId="8" fillId="3" borderId="2" xfId="0" applyFont="1" applyFill="1" applyBorder="1" applyAlignment="1">
      <alignment horizontal="center" vertical="center"/>
    </xf>
    <xf numFmtId="0" fontId="9" fillId="3" borderId="5" xfId="0" applyFont="1" applyFill="1" applyBorder="1" applyAlignment="1">
      <alignment horizontal="center" vertical="center"/>
    </xf>
    <xf numFmtId="0" fontId="9" fillId="6" borderId="10" xfId="0" applyFont="1" applyFill="1" applyBorder="1" applyAlignment="1">
      <alignment horizontal="left" vertical="center" wrapText="1"/>
    </xf>
    <xf numFmtId="0" fontId="8" fillId="5" borderId="11" xfId="0" applyFont="1" applyFill="1" applyBorder="1" applyAlignment="1">
      <alignment horizontal="center" vertical="center"/>
    </xf>
    <xf numFmtId="0" fontId="10" fillId="0" borderId="5" xfId="0" applyFont="1" applyBorder="1" applyAlignment="1">
      <alignment horizontal="center" vertical="center"/>
    </xf>
    <xf numFmtId="0" fontId="10" fillId="0" borderId="0" xfId="0" applyFont="1" applyAlignment="1">
      <alignment horizontal="center" vertical="center"/>
    </xf>
    <xf numFmtId="0" fontId="9" fillId="3" borderId="0" xfId="0" applyFont="1" applyFill="1" applyAlignment="1">
      <alignment horizontal="center" vertical="center"/>
    </xf>
    <xf numFmtId="0" fontId="2" fillId="4" borderId="11" xfId="0" applyFont="1" applyFill="1" applyBorder="1" applyAlignment="1">
      <alignment horizontal="left" vertical="center" wrapText="1"/>
    </xf>
    <xf numFmtId="0" fontId="9" fillId="0" borderId="13" xfId="0" applyFont="1" applyBorder="1" applyAlignment="1">
      <alignment horizontal="center" vertical="center"/>
    </xf>
    <xf numFmtId="0" fontId="9" fillId="0" borderId="13" xfId="0" applyFont="1" applyBorder="1" applyAlignment="1">
      <alignment horizontal="left" vertical="center" wrapText="1"/>
    </xf>
    <xf numFmtId="0" fontId="2" fillId="0" borderId="13" xfId="0" applyFont="1" applyBorder="1" applyAlignment="1">
      <alignment horizontal="center" vertical="center"/>
    </xf>
    <xf numFmtId="0" fontId="8" fillId="4" borderId="10" xfId="0" applyFont="1" applyFill="1" applyBorder="1" applyAlignment="1">
      <alignment horizontal="center" vertical="center"/>
    </xf>
    <xf numFmtId="0" fontId="9"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3" xfId="0" applyFont="1" applyBorder="1" applyAlignment="1">
      <alignment horizontal="left" vertical="center" wrapText="1"/>
    </xf>
    <xf numFmtId="0" fontId="9" fillId="4" borderId="11" xfId="0" applyFont="1" applyFill="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2" fillId="4" borderId="1" xfId="0" applyFont="1" applyFill="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 fillId="5" borderId="11" xfId="0" applyFont="1" applyFill="1" applyBorder="1" applyAlignment="1">
      <alignment horizontal="left" vertical="center"/>
    </xf>
    <xf numFmtId="0" fontId="11" fillId="2" borderId="1" xfId="0" applyFont="1" applyFill="1" applyBorder="1" applyAlignment="1">
      <alignment horizontal="center" vertical="center"/>
    </xf>
    <xf numFmtId="0" fontId="1" fillId="3" borderId="3" xfId="0" applyFont="1" applyFill="1" applyBorder="1" applyAlignment="1">
      <alignment horizontal="left"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9"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tabSelected="1" topLeftCell="A25" zoomScaleNormal="100" zoomScaleSheetLayoutView="145" workbookViewId="0">
      <selection activeCell="A29" sqref="A29"/>
    </sheetView>
  </sheetViews>
  <sheetFormatPr defaultColWidth="8.84375" defaultRowHeight="15" customHeight="1" x14ac:dyDescent="0.4"/>
  <cols>
    <col min="1" max="1" width="10.69140625" style="35" customWidth="1"/>
    <col min="2" max="2" width="83" style="11" customWidth="1"/>
    <col min="3" max="4" width="10.69140625" style="35" customWidth="1"/>
    <col min="5" max="9" width="15.69140625" style="6" customWidth="1"/>
    <col min="10" max="16384" width="8.84375" style="6"/>
  </cols>
  <sheetData>
    <row r="1" spans="1:9" ht="21.9" x14ac:dyDescent="0.4">
      <c r="A1" s="63" t="s">
        <v>207</v>
      </c>
      <c r="B1" s="63"/>
      <c r="C1" s="63"/>
      <c r="D1" s="63"/>
      <c r="E1" s="63"/>
      <c r="F1" s="63"/>
      <c r="G1" s="63"/>
      <c r="H1" s="63"/>
      <c r="I1" s="63"/>
    </row>
    <row r="2" spans="1:9" ht="15" customHeight="1" x14ac:dyDescent="0.4">
      <c r="A2" s="30" t="s">
        <v>0</v>
      </c>
      <c r="B2" s="64" t="s">
        <v>209</v>
      </c>
      <c r="C2" s="64"/>
      <c r="D2" s="64"/>
      <c r="E2" s="64"/>
      <c r="F2" s="64"/>
      <c r="G2" s="64"/>
      <c r="H2" s="7" t="s">
        <v>1</v>
      </c>
      <c r="I2" s="8" t="s">
        <v>191</v>
      </c>
    </row>
    <row r="3" spans="1:9" ht="15" customHeight="1" x14ac:dyDescent="0.4">
      <c r="A3" s="31"/>
      <c r="B3" s="20"/>
      <c r="C3" s="36"/>
      <c r="D3" s="36"/>
      <c r="E3" s="21"/>
      <c r="F3" s="21"/>
      <c r="G3" s="21"/>
      <c r="H3" s="22" t="s">
        <v>2</v>
      </c>
      <c r="I3" s="9" t="s">
        <v>171</v>
      </c>
    </row>
    <row r="4" spans="1:9" ht="15" customHeight="1" x14ac:dyDescent="0.4">
      <c r="A4" s="65" t="s">
        <v>190</v>
      </c>
      <c r="B4" s="66"/>
      <c r="C4" s="66"/>
      <c r="D4" s="66"/>
      <c r="E4" s="66"/>
      <c r="F4" s="66"/>
      <c r="G4" s="66"/>
      <c r="H4" s="1" t="s">
        <v>3</v>
      </c>
      <c r="I4" s="10" t="s">
        <v>4</v>
      </c>
    </row>
    <row r="5" spans="1:9" ht="15" customHeight="1" x14ac:dyDescent="0.4">
      <c r="A5" s="32"/>
      <c r="B5" s="12" t="s">
        <v>16</v>
      </c>
      <c r="C5" s="26"/>
      <c r="D5" s="26"/>
      <c r="E5" s="13"/>
      <c r="F5" s="13"/>
      <c r="G5" s="13"/>
      <c r="H5" s="13"/>
      <c r="I5" s="14"/>
    </row>
    <row r="6" spans="1:9" ht="250" customHeight="1" x14ac:dyDescent="0.4">
      <c r="A6" s="56" t="s">
        <v>82</v>
      </c>
      <c r="B6" s="57"/>
      <c r="C6" s="57"/>
      <c r="D6" s="57"/>
      <c r="E6" s="57"/>
      <c r="F6" s="57"/>
      <c r="G6" s="57"/>
      <c r="H6" s="57"/>
      <c r="I6" s="58"/>
    </row>
    <row r="7" spans="1:9" ht="15" customHeight="1" x14ac:dyDescent="0.4">
      <c r="A7" s="67" t="s">
        <v>5</v>
      </c>
      <c r="B7" s="68" t="s">
        <v>6</v>
      </c>
      <c r="C7" s="67" t="s">
        <v>7</v>
      </c>
      <c r="D7" s="67" t="s">
        <v>8</v>
      </c>
      <c r="E7" s="68" t="s">
        <v>9</v>
      </c>
      <c r="F7" s="68"/>
      <c r="G7" s="68" t="s">
        <v>10</v>
      </c>
      <c r="H7" s="68"/>
      <c r="I7" s="69" t="s">
        <v>11</v>
      </c>
    </row>
    <row r="8" spans="1:9" ht="15" customHeight="1" x14ac:dyDescent="0.4">
      <c r="A8" s="67"/>
      <c r="B8" s="68"/>
      <c r="C8" s="67"/>
      <c r="D8" s="67"/>
      <c r="E8" s="2" t="s">
        <v>12</v>
      </c>
      <c r="F8" s="2" t="s">
        <v>13</v>
      </c>
      <c r="G8" s="2" t="s">
        <v>12</v>
      </c>
      <c r="H8" s="2" t="s">
        <v>13</v>
      </c>
      <c r="I8" s="69"/>
    </row>
    <row r="9" spans="1:9" ht="15" customHeight="1" x14ac:dyDescent="0.4">
      <c r="A9" s="67"/>
      <c r="B9" s="68"/>
      <c r="C9" s="67"/>
      <c r="D9" s="67"/>
      <c r="E9" s="49" t="s">
        <v>208</v>
      </c>
      <c r="F9" s="49" t="s">
        <v>208</v>
      </c>
      <c r="G9" s="49" t="s">
        <v>208</v>
      </c>
      <c r="H9" s="49" t="s">
        <v>208</v>
      </c>
      <c r="I9" s="49" t="s">
        <v>208</v>
      </c>
    </row>
    <row r="10" spans="1:9" ht="15" customHeight="1" x14ac:dyDescent="0.4">
      <c r="A10" s="27" t="s">
        <v>14</v>
      </c>
      <c r="B10" s="62" t="s">
        <v>29</v>
      </c>
      <c r="C10" s="62"/>
      <c r="D10" s="62"/>
      <c r="E10" s="4"/>
      <c r="F10" s="4"/>
      <c r="G10" s="4"/>
      <c r="H10" s="4"/>
      <c r="I10" s="5"/>
    </row>
    <row r="11" spans="1:9" ht="125.15" customHeight="1" x14ac:dyDescent="0.4">
      <c r="A11" s="23" t="s">
        <v>84</v>
      </c>
      <c r="B11" s="56" t="s">
        <v>72</v>
      </c>
      <c r="C11" s="57"/>
      <c r="D11" s="58"/>
      <c r="E11" s="59" t="s">
        <v>17</v>
      </c>
      <c r="F11" s="60"/>
      <c r="G11" s="60"/>
      <c r="H11" s="61"/>
      <c r="I11" s="15"/>
    </row>
    <row r="12" spans="1:9" ht="15" customHeight="1" x14ac:dyDescent="0.4">
      <c r="A12" s="27" t="s">
        <v>18</v>
      </c>
      <c r="B12" s="3" t="s">
        <v>30</v>
      </c>
      <c r="C12" s="29"/>
      <c r="D12" s="29"/>
      <c r="E12" s="4"/>
      <c r="F12" s="4"/>
      <c r="G12" s="4"/>
      <c r="H12" s="4"/>
      <c r="I12" s="5"/>
    </row>
    <row r="13" spans="1:9" ht="15" customHeight="1" x14ac:dyDescent="0.4">
      <c r="A13" s="24"/>
      <c r="B13" s="12" t="s">
        <v>31</v>
      </c>
      <c r="C13" s="26"/>
      <c r="D13" s="26"/>
      <c r="E13" s="13"/>
      <c r="F13" s="13"/>
      <c r="G13" s="13"/>
      <c r="H13" s="13"/>
      <c r="I13" s="14"/>
    </row>
    <row r="14" spans="1:9" ht="145.75" x14ac:dyDescent="0.4">
      <c r="A14" s="41" t="s">
        <v>83</v>
      </c>
      <c r="B14" s="46" t="s">
        <v>172</v>
      </c>
      <c r="C14" s="42"/>
      <c r="D14" s="42"/>
      <c r="E14" s="43"/>
      <c r="F14" s="43"/>
      <c r="G14" s="43"/>
      <c r="H14" s="43"/>
      <c r="I14" s="44"/>
    </row>
    <row r="15" spans="1:9" s="19" customFormat="1" ht="15" customHeight="1" x14ac:dyDescent="0.4">
      <c r="A15" s="38" t="s">
        <v>85</v>
      </c>
      <c r="B15" s="39" t="s">
        <v>192</v>
      </c>
      <c r="C15" s="38" t="s">
        <v>15</v>
      </c>
      <c r="D15" s="38">
        <v>1</v>
      </c>
      <c r="E15" s="40"/>
      <c r="F15" s="40">
        <f t="shared" ref="F15" si="0">D15*E15</f>
        <v>0</v>
      </c>
      <c r="G15" s="40"/>
      <c r="H15" s="40">
        <f t="shared" ref="H15" si="1">D15*G15</f>
        <v>0</v>
      </c>
      <c r="I15" s="40">
        <f t="shared" ref="I15" si="2">F15+H15</f>
        <v>0</v>
      </c>
    </row>
    <row r="16" spans="1:9" ht="15" customHeight="1" x14ac:dyDescent="0.4">
      <c r="A16" s="24"/>
      <c r="B16" s="12" t="s">
        <v>32</v>
      </c>
      <c r="C16" s="26"/>
      <c r="D16" s="26"/>
      <c r="E16" s="13"/>
      <c r="F16" s="13"/>
      <c r="G16" s="13"/>
      <c r="H16" s="13"/>
      <c r="I16" s="14"/>
    </row>
    <row r="17" spans="1:9" ht="233.15" x14ac:dyDescent="0.4">
      <c r="A17" s="41" t="s">
        <v>86</v>
      </c>
      <c r="B17" s="46" t="s">
        <v>173</v>
      </c>
      <c r="C17" s="42"/>
      <c r="D17" s="42"/>
      <c r="E17" s="43"/>
      <c r="F17" s="43"/>
      <c r="G17" s="43"/>
      <c r="H17" s="43"/>
      <c r="I17" s="44"/>
    </row>
    <row r="18" spans="1:9" s="19" customFormat="1" ht="15" customHeight="1" x14ac:dyDescent="0.4">
      <c r="A18" s="38" t="s">
        <v>87</v>
      </c>
      <c r="B18" s="39" t="s">
        <v>193</v>
      </c>
      <c r="C18" s="38" t="s">
        <v>15</v>
      </c>
      <c r="D18" s="38">
        <v>1</v>
      </c>
      <c r="E18" s="40"/>
      <c r="F18" s="40">
        <f t="shared" ref="F18" si="3">D18*E18</f>
        <v>0</v>
      </c>
      <c r="G18" s="40"/>
      <c r="H18" s="40">
        <f t="shared" ref="H18" si="4">D18*G18</f>
        <v>0</v>
      </c>
      <c r="I18" s="40">
        <f t="shared" ref="I18" si="5">F18+H18</f>
        <v>0</v>
      </c>
    </row>
    <row r="19" spans="1:9" ht="364.3" x14ac:dyDescent="0.4">
      <c r="A19" s="41" t="s">
        <v>88</v>
      </c>
      <c r="B19" s="46" t="s">
        <v>174</v>
      </c>
      <c r="C19" s="42"/>
      <c r="D19" s="42"/>
      <c r="E19" s="43"/>
      <c r="F19" s="43"/>
      <c r="G19" s="43"/>
      <c r="H19" s="43"/>
      <c r="I19" s="44"/>
    </row>
    <row r="20" spans="1:9" s="19" customFormat="1" ht="15" customHeight="1" x14ac:dyDescent="0.4">
      <c r="A20" s="38" t="s">
        <v>89</v>
      </c>
      <c r="B20" s="39" t="s">
        <v>194</v>
      </c>
      <c r="C20" s="38" t="s">
        <v>15</v>
      </c>
      <c r="D20" s="38">
        <v>1</v>
      </c>
      <c r="E20" s="40"/>
      <c r="F20" s="40">
        <f t="shared" ref="F20" si="6">D20*E20</f>
        <v>0</v>
      </c>
      <c r="G20" s="40"/>
      <c r="H20" s="40">
        <f t="shared" ref="H20" si="7">D20*G20</f>
        <v>0</v>
      </c>
      <c r="I20" s="40">
        <f t="shared" ref="I20" si="8">F20+H20</f>
        <v>0</v>
      </c>
    </row>
    <row r="21" spans="1:9" ht="15" customHeight="1" x14ac:dyDescent="0.4">
      <c r="A21" s="24"/>
      <c r="B21" s="25" t="s">
        <v>56</v>
      </c>
      <c r="C21" s="26"/>
      <c r="D21" s="26"/>
      <c r="E21" s="13"/>
      <c r="F21" s="13"/>
      <c r="G21" s="13"/>
      <c r="H21" s="13"/>
      <c r="I21" s="14"/>
    </row>
    <row r="22" spans="1:9" ht="131.15" x14ac:dyDescent="0.4">
      <c r="A22" s="41" t="s">
        <v>90</v>
      </c>
      <c r="B22" s="46" t="s">
        <v>175</v>
      </c>
      <c r="C22" s="42"/>
      <c r="D22" s="42"/>
      <c r="E22" s="43"/>
      <c r="F22" s="43"/>
      <c r="G22" s="43"/>
      <c r="H22" s="43"/>
      <c r="I22" s="44"/>
    </row>
    <row r="23" spans="1:9" s="19" customFormat="1" ht="15" customHeight="1" x14ac:dyDescent="0.4">
      <c r="A23" s="38" t="s">
        <v>91</v>
      </c>
      <c r="B23" s="39" t="s">
        <v>195</v>
      </c>
      <c r="C23" s="38" t="s">
        <v>15</v>
      </c>
      <c r="D23" s="38">
        <v>1</v>
      </c>
      <c r="E23" s="40"/>
      <c r="F23" s="40">
        <f t="shared" ref="F23" si="9">D23*E23</f>
        <v>0</v>
      </c>
      <c r="G23" s="40"/>
      <c r="H23" s="40">
        <f t="shared" ref="H23" si="10">D23*G23</f>
        <v>0</v>
      </c>
      <c r="I23" s="40">
        <f t="shared" ref="I23" si="11">F23+H23</f>
        <v>0</v>
      </c>
    </row>
    <row r="24" spans="1:9" ht="15" customHeight="1" x14ac:dyDescent="0.4">
      <c r="A24" s="27" t="s">
        <v>61</v>
      </c>
      <c r="B24" s="28" t="s">
        <v>55</v>
      </c>
      <c r="C24" s="29"/>
      <c r="D24" s="29"/>
      <c r="E24" s="4"/>
      <c r="F24" s="4"/>
      <c r="G24" s="4"/>
      <c r="H24" s="4"/>
      <c r="I24" s="5"/>
    </row>
    <row r="25" spans="1:9" ht="15" customHeight="1" x14ac:dyDescent="0.4">
      <c r="A25" s="24"/>
      <c r="B25" s="12" t="s">
        <v>52</v>
      </c>
      <c r="C25" s="26"/>
      <c r="D25" s="26"/>
      <c r="E25" s="13"/>
      <c r="F25" s="13"/>
      <c r="G25" s="13"/>
      <c r="H25" s="13"/>
      <c r="I25" s="14"/>
    </row>
    <row r="26" spans="1:9" ht="43.75" x14ac:dyDescent="0.4">
      <c r="A26" s="41" t="s">
        <v>92</v>
      </c>
      <c r="B26" s="46" t="s">
        <v>96</v>
      </c>
      <c r="C26" s="42"/>
      <c r="D26" s="42"/>
      <c r="E26" s="43"/>
      <c r="F26" s="43"/>
      <c r="G26" s="43"/>
      <c r="H26" s="43"/>
      <c r="I26" s="44"/>
    </row>
    <row r="27" spans="1:9" ht="15" customHeight="1" x14ac:dyDescent="0.4">
      <c r="A27" s="38" t="s">
        <v>93</v>
      </c>
      <c r="B27" s="39" t="s">
        <v>50</v>
      </c>
      <c r="C27" s="38" t="s">
        <v>41</v>
      </c>
      <c r="D27" s="47">
        <v>4</v>
      </c>
      <c r="E27" s="40"/>
      <c r="F27" s="40">
        <f t="shared" ref="F27" si="12">D27*E27</f>
        <v>0</v>
      </c>
      <c r="G27" s="40"/>
      <c r="H27" s="40">
        <f t="shared" ref="H27" si="13">D27*G27</f>
        <v>0</v>
      </c>
      <c r="I27" s="40">
        <f t="shared" ref="I27" si="14">F27+H27</f>
        <v>0</v>
      </c>
    </row>
    <row r="28" spans="1:9" ht="15" customHeight="1" x14ac:dyDescent="0.4">
      <c r="A28" s="24"/>
      <c r="B28" s="12" t="s">
        <v>53</v>
      </c>
      <c r="C28" s="26"/>
      <c r="D28" s="26"/>
      <c r="E28" s="13"/>
      <c r="F28" s="13"/>
      <c r="G28" s="13"/>
      <c r="H28" s="13"/>
      <c r="I28" s="14"/>
    </row>
    <row r="29" spans="1:9" ht="145.75" x14ac:dyDescent="0.4">
      <c r="A29" s="41" t="s">
        <v>94</v>
      </c>
      <c r="B29" s="46" t="s">
        <v>170</v>
      </c>
      <c r="C29" s="42"/>
      <c r="D29" s="42"/>
      <c r="E29" s="43"/>
      <c r="F29" s="43"/>
      <c r="G29" s="43"/>
      <c r="H29" s="43"/>
      <c r="I29" s="44"/>
    </row>
    <row r="30" spans="1:9" ht="15" customHeight="1" x14ac:dyDescent="0.4">
      <c r="A30" s="38" t="s">
        <v>95</v>
      </c>
      <c r="B30" s="39" t="s">
        <v>57</v>
      </c>
      <c r="C30" s="38" t="s">
        <v>15</v>
      </c>
      <c r="D30" s="38">
        <v>6</v>
      </c>
      <c r="E30" s="40"/>
      <c r="F30" s="40">
        <f t="shared" ref="F30" si="15">D30*E30</f>
        <v>0</v>
      </c>
      <c r="G30" s="40"/>
      <c r="H30" s="40">
        <f t="shared" ref="H30" si="16">D30*G30</f>
        <v>0</v>
      </c>
      <c r="I30" s="40">
        <f t="shared" ref="I30" si="17">F30+H30</f>
        <v>0</v>
      </c>
    </row>
    <row r="31" spans="1:9" ht="15" customHeight="1" x14ac:dyDescent="0.4">
      <c r="A31" s="33" t="s">
        <v>97</v>
      </c>
      <c r="B31" s="3" t="s">
        <v>54</v>
      </c>
      <c r="C31" s="29"/>
      <c r="D31" s="29"/>
      <c r="E31" s="4"/>
      <c r="F31" s="4"/>
      <c r="G31" s="4"/>
      <c r="H31" s="4"/>
      <c r="I31" s="5"/>
    </row>
    <row r="32" spans="1:9" ht="102" x14ac:dyDescent="0.4">
      <c r="A32" s="41" t="s">
        <v>98</v>
      </c>
      <c r="B32" s="46" t="s">
        <v>99</v>
      </c>
      <c r="C32" s="42"/>
      <c r="D32" s="42"/>
      <c r="E32" s="43"/>
      <c r="F32" s="43"/>
      <c r="G32" s="43"/>
      <c r="H32" s="43"/>
      <c r="I32" s="44"/>
    </row>
    <row r="33" spans="1:9" s="19" customFormat="1" ht="15" customHeight="1" x14ac:dyDescent="0.4">
      <c r="A33" s="38" t="s">
        <v>100</v>
      </c>
      <c r="B33" s="39" t="s">
        <v>51</v>
      </c>
      <c r="C33" s="38" t="s">
        <v>15</v>
      </c>
      <c r="D33" s="38">
        <v>1</v>
      </c>
      <c r="E33" s="40"/>
      <c r="F33" s="40">
        <f t="shared" ref="F33" si="18">D33*E33</f>
        <v>0</v>
      </c>
      <c r="G33" s="40"/>
      <c r="H33" s="40">
        <f t="shared" ref="H33" si="19">D33*G33</f>
        <v>0</v>
      </c>
      <c r="I33" s="40">
        <f t="shared" ref="I33" si="20">F33+H33</f>
        <v>0</v>
      </c>
    </row>
    <row r="34" spans="1:9" ht="72.900000000000006" x14ac:dyDescent="0.4">
      <c r="A34" s="41" t="s">
        <v>102</v>
      </c>
      <c r="B34" s="46" t="s">
        <v>101</v>
      </c>
      <c r="C34" s="42"/>
      <c r="D34" s="42"/>
      <c r="E34" s="43"/>
      <c r="F34" s="43"/>
      <c r="G34" s="43"/>
      <c r="H34" s="43"/>
      <c r="I34" s="44"/>
    </row>
    <row r="35" spans="1:9" s="19" customFormat="1" ht="15" customHeight="1" x14ac:dyDescent="0.4">
      <c r="A35" s="38" t="s">
        <v>103</v>
      </c>
      <c r="B35" s="39" t="s">
        <v>51</v>
      </c>
      <c r="C35" s="38" t="s">
        <v>15</v>
      </c>
      <c r="D35" s="38">
        <v>2</v>
      </c>
      <c r="E35" s="40"/>
      <c r="F35" s="40">
        <f t="shared" ref="F35" si="21">D35*E35</f>
        <v>0</v>
      </c>
      <c r="G35" s="40"/>
      <c r="H35" s="40">
        <f t="shared" ref="H35" si="22">D35*G35</f>
        <v>0</v>
      </c>
      <c r="I35" s="40">
        <f t="shared" ref="I35" si="23">F35+H35</f>
        <v>0</v>
      </c>
    </row>
    <row r="36" spans="1:9" ht="131.15" x14ac:dyDescent="0.4">
      <c r="A36" s="41" t="s">
        <v>104</v>
      </c>
      <c r="B36" s="46" t="s">
        <v>116</v>
      </c>
      <c r="C36" s="42"/>
      <c r="D36" s="42"/>
      <c r="E36" s="43"/>
      <c r="F36" s="43"/>
      <c r="G36" s="43"/>
      <c r="H36" s="43"/>
      <c r="I36" s="44"/>
    </row>
    <row r="37" spans="1:9" ht="15" customHeight="1" x14ac:dyDescent="0.4">
      <c r="A37" s="38" t="s">
        <v>105</v>
      </c>
      <c r="B37" s="39" t="s">
        <v>58</v>
      </c>
      <c r="C37" s="38" t="s">
        <v>15</v>
      </c>
      <c r="D37" s="38">
        <v>1</v>
      </c>
      <c r="E37" s="40"/>
      <c r="F37" s="40">
        <f t="shared" ref="F37" si="24">D37*E37</f>
        <v>0</v>
      </c>
      <c r="G37" s="40"/>
      <c r="H37" s="40">
        <f t="shared" ref="H37" si="25">D37*G37</f>
        <v>0</v>
      </c>
      <c r="I37" s="40">
        <f t="shared" ref="I37" si="26">F37+H37</f>
        <v>0</v>
      </c>
    </row>
    <row r="38" spans="1:9" ht="43.75" x14ac:dyDescent="0.4">
      <c r="A38" s="41" t="s">
        <v>106</v>
      </c>
      <c r="B38" s="46" t="s">
        <v>117</v>
      </c>
      <c r="C38" s="42"/>
      <c r="D38" s="42"/>
      <c r="E38" s="43"/>
      <c r="F38" s="43"/>
      <c r="G38" s="43"/>
      <c r="H38" s="43"/>
      <c r="I38" s="44"/>
    </row>
    <row r="39" spans="1:9" ht="15" customHeight="1" x14ac:dyDescent="0.4">
      <c r="A39" s="38" t="s">
        <v>107</v>
      </c>
      <c r="B39" s="39" t="s">
        <v>77</v>
      </c>
      <c r="C39" s="38" t="s">
        <v>15</v>
      </c>
      <c r="D39" s="38">
        <v>2</v>
      </c>
      <c r="E39" s="40"/>
      <c r="F39" s="40">
        <f t="shared" ref="F39" si="27">D39*E39</f>
        <v>0</v>
      </c>
      <c r="G39" s="40"/>
      <c r="H39" s="40">
        <f t="shared" ref="H39" si="28">D39*G39</f>
        <v>0</v>
      </c>
      <c r="I39" s="40">
        <f t="shared" ref="I39" si="29">F39+H39</f>
        <v>0</v>
      </c>
    </row>
    <row r="40" spans="1:9" ht="29.15" x14ac:dyDescent="0.4">
      <c r="A40" s="41" t="s">
        <v>108</v>
      </c>
      <c r="B40" s="46" t="s">
        <v>118</v>
      </c>
      <c r="C40" s="42"/>
      <c r="D40" s="42"/>
      <c r="E40" s="43"/>
      <c r="F40" s="43"/>
      <c r="G40" s="43"/>
      <c r="H40" s="43"/>
      <c r="I40" s="44"/>
    </row>
    <row r="41" spans="1:9" ht="15" customHeight="1" x14ac:dyDescent="0.4">
      <c r="A41" s="38" t="s">
        <v>109</v>
      </c>
      <c r="B41" s="39" t="s">
        <v>78</v>
      </c>
      <c r="C41" s="38" t="s">
        <v>15</v>
      </c>
      <c r="D41" s="38">
        <v>2</v>
      </c>
      <c r="E41" s="40"/>
      <c r="F41" s="40">
        <f t="shared" ref="F41" si="30">D41*E41</f>
        <v>0</v>
      </c>
      <c r="G41" s="40"/>
      <c r="H41" s="40">
        <f t="shared" ref="H41" si="31">D41*G41</f>
        <v>0</v>
      </c>
      <c r="I41" s="40">
        <f t="shared" ref="I41" si="32">F41+H41</f>
        <v>0</v>
      </c>
    </row>
    <row r="42" spans="1:9" ht="29.15" x14ac:dyDescent="0.4">
      <c r="A42" s="41" t="s">
        <v>110</v>
      </c>
      <c r="B42" s="46" t="s">
        <v>119</v>
      </c>
      <c r="C42" s="42"/>
      <c r="D42" s="42"/>
      <c r="E42" s="43"/>
      <c r="F42" s="43"/>
      <c r="G42" s="43"/>
      <c r="H42" s="43"/>
      <c r="I42" s="44"/>
    </row>
    <row r="43" spans="1:9" ht="15" customHeight="1" x14ac:dyDescent="0.4">
      <c r="A43" s="38" t="s">
        <v>111</v>
      </c>
      <c r="B43" s="39" t="s">
        <v>120</v>
      </c>
      <c r="C43" s="38" t="s">
        <v>15</v>
      </c>
      <c r="D43" s="38">
        <v>2</v>
      </c>
      <c r="E43" s="40"/>
      <c r="F43" s="40">
        <f t="shared" ref="F43" si="33">D43*E43</f>
        <v>0</v>
      </c>
      <c r="G43" s="40"/>
      <c r="H43" s="40">
        <f t="shared" ref="H43" si="34">D43*G43</f>
        <v>0</v>
      </c>
      <c r="I43" s="40">
        <f t="shared" ref="I43" si="35">F43+H43</f>
        <v>0</v>
      </c>
    </row>
    <row r="44" spans="1:9" ht="29.15" x14ac:dyDescent="0.4">
      <c r="A44" s="41" t="s">
        <v>112</v>
      </c>
      <c r="B44" s="46" t="s">
        <v>121</v>
      </c>
      <c r="C44" s="42"/>
      <c r="D44" s="42"/>
      <c r="E44" s="43"/>
      <c r="F44" s="43"/>
      <c r="G44" s="43"/>
      <c r="H44" s="43"/>
      <c r="I44" s="44"/>
    </row>
    <row r="45" spans="1:9" ht="15" customHeight="1" x14ac:dyDescent="0.4">
      <c r="A45" s="38" t="s">
        <v>113</v>
      </c>
      <c r="B45" s="39" t="s">
        <v>120</v>
      </c>
      <c r="C45" s="38" t="s">
        <v>15</v>
      </c>
      <c r="D45" s="38">
        <v>2</v>
      </c>
      <c r="E45" s="40"/>
      <c r="F45" s="40">
        <f t="shared" ref="F45" si="36">D45*E45</f>
        <v>0</v>
      </c>
      <c r="G45" s="40"/>
      <c r="H45" s="40">
        <f t="shared" ref="H45" si="37">D45*G45</f>
        <v>0</v>
      </c>
      <c r="I45" s="40">
        <f t="shared" ref="I45" si="38">F45+H45</f>
        <v>0</v>
      </c>
    </row>
    <row r="46" spans="1:9" ht="29.15" x14ac:dyDescent="0.4">
      <c r="A46" s="41" t="s">
        <v>114</v>
      </c>
      <c r="B46" s="46" t="s">
        <v>122</v>
      </c>
      <c r="C46" s="42"/>
      <c r="D46" s="42"/>
      <c r="E46" s="43"/>
      <c r="F46" s="43"/>
      <c r="G46" s="43"/>
      <c r="H46" s="43"/>
      <c r="I46" s="44"/>
    </row>
    <row r="47" spans="1:9" ht="15" customHeight="1" x14ac:dyDescent="0.4">
      <c r="A47" s="38" t="s">
        <v>115</v>
      </c>
      <c r="B47" s="39" t="s">
        <v>59</v>
      </c>
      <c r="C47" s="38" t="s">
        <v>15</v>
      </c>
      <c r="D47" s="38">
        <v>2</v>
      </c>
      <c r="E47" s="40"/>
      <c r="F47" s="40">
        <f t="shared" ref="F47" si="39">D47*E47</f>
        <v>0</v>
      </c>
      <c r="G47" s="40"/>
      <c r="H47" s="40">
        <f t="shared" ref="H47" si="40">D47*G47</f>
        <v>0</v>
      </c>
      <c r="I47" s="40">
        <f t="shared" ref="I47" si="41">F47+H47</f>
        <v>0</v>
      </c>
    </row>
    <row r="48" spans="1:9" ht="15" customHeight="1" x14ac:dyDescent="0.4">
      <c r="A48" s="27" t="s">
        <v>62</v>
      </c>
      <c r="B48" s="3" t="s">
        <v>36</v>
      </c>
      <c r="C48" s="29"/>
      <c r="D48" s="29"/>
      <c r="E48" s="4"/>
      <c r="F48" s="4"/>
      <c r="G48" s="4"/>
      <c r="H48" s="4"/>
      <c r="I48" s="5"/>
    </row>
    <row r="49" spans="1:9" ht="15" customHeight="1" x14ac:dyDescent="0.4">
      <c r="A49" s="24"/>
      <c r="B49" s="12" t="s">
        <v>37</v>
      </c>
      <c r="C49" s="26"/>
      <c r="D49" s="26"/>
      <c r="E49" s="13"/>
      <c r="F49" s="13"/>
      <c r="G49" s="13"/>
      <c r="H49" s="13"/>
      <c r="I49" s="14"/>
    </row>
    <row r="50" spans="1:9" ht="102" x14ac:dyDescent="0.4">
      <c r="A50" s="41" t="s">
        <v>124</v>
      </c>
      <c r="B50" s="37" t="s">
        <v>123</v>
      </c>
      <c r="C50" s="42"/>
      <c r="D50" s="42"/>
      <c r="E50" s="43"/>
      <c r="F50" s="43"/>
      <c r="G50" s="43"/>
      <c r="H50" s="43"/>
      <c r="I50" s="44"/>
    </row>
    <row r="51" spans="1:9" ht="15" customHeight="1" x14ac:dyDescent="0.4">
      <c r="A51" s="38" t="s">
        <v>125</v>
      </c>
      <c r="B51" s="45" t="s">
        <v>39</v>
      </c>
      <c r="C51" s="38" t="s">
        <v>81</v>
      </c>
      <c r="D51" s="47">
        <v>14</v>
      </c>
      <c r="E51" s="40"/>
      <c r="F51" s="40">
        <f t="shared" ref="F51:F52" si="42">D51*E51</f>
        <v>0</v>
      </c>
      <c r="G51" s="40"/>
      <c r="H51" s="40">
        <f t="shared" ref="H51:H52" si="43">D51*G51</f>
        <v>0</v>
      </c>
      <c r="I51" s="40">
        <f t="shared" ref="I51:I52" si="44">F51+H51</f>
        <v>0</v>
      </c>
    </row>
    <row r="52" spans="1:9" ht="15" customHeight="1" x14ac:dyDescent="0.4">
      <c r="A52" s="38" t="s">
        <v>126</v>
      </c>
      <c r="B52" s="45" t="s">
        <v>40</v>
      </c>
      <c r="C52" s="38" t="s">
        <v>81</v>
      </c>
      <c r="D52" s="47">
        <v>29</v>
      </c>
      <c r="E52" s="40"/>
      <c r="F52" s="40">
        <f t="shared" si="42"/>
        <v>0</v>
      </c>
      <c r="G52" s="40"/>
      <c r="H52" s="40">
        <f t="shared" si="43"/>
        <v>0</v>
      </c>
      <c r="I52" s="40">
        <f t="shared" si="44"/>
        <v>0</v>
      </c>
    </row>
    <row r="53" spans="1:9" ht="145.75" x14ac:dyDescent="0.4">
      <c r="A53" s="41" t="s">
        <v>127</v>
      </c>
      <c r="B53" s="37" t="s">
        <v>129</v>
      </c>
      <c r="C53" s="42"/>
      <c r="D53" s="42"/>
      <c r="E53" s="43"/>
      <c r="F53" s="43"/>
      <c r="G53" s="43"/>
      <c r="H53" s="43"/>
      <c r="I53" s="44"/>
    </row>
    <row r="54" spans="1:9" ht="15" customHeight="1" x14ac:dyDescent="0.4">
      <c r="A54" s="38" t="s">
        <v>128</v>
      </c>
      <c r="B54" s="39" t="s">
        <v>79</v>
      </c>
      <c r="C54" s="38" t="s">
        <v>81</v>
      </c>
      <c r="D54" s="47">
        <v>26</v>
      </c>
      <c r="E54" s="40"/>
      <c r="F54" s="40">
        <f t="shared" ref="F54" si="45">D54*E54</f>
        <v>0</v>
      </c>
      <c r="G54" s="40"/>
      <c r="H54" s="40">
        <f t="shared" ref="H54" si="46">D54*G54</f>
        <v>0</v>
      </c>
      <c r="I54" s="40">
        <f t="shared" ref="I54" si="47">F54+H54</f>
        <v>0</v>
      </c>
    </row>
    <row r="55" spans="1:9" ht="15" customHeight="1" x14ac:dyDescent="0.4">
      <c r="A55" s="24"/>
      <c r="B55" s="12" t="s">
        <v>38</v>
      </c>
      <c r="C55" s="26"/>
      <c r="D55" s="26"/>
      <c r="E55" s="13"/>
      <c r="F55" s="13"/>
      <c r="G55" s="13"/>
      <c r="H55" s="13"/>
      <c r="I55" s="14"/>
    </row>
    <row r="56" spans="1:9" ht="58.3" x14ac:dyDescent="0.4">
      <c r="A56" s="41" t="s">
        <v>130</v>
      </c>
      <c r="B56" s="46" t="s">
        <v>132</v>
      </c>
      <c r="C56" s="42"/>
      <c r="D56" s="42"/>
      <c r="E56" s="43"/>
      <c r="F56" s="43"/>
      <c r="G56" s="43"/>
      <c r="H56" s="43"/>
      <c r="I56" s="44"/>
    </row>
    <row r="57" spans="1:9" ht="15" customHeight="1" x14ac:dyDescent="0.4">
      <c r="A57" s="38" t="s">
        <v>131</v>
      </c>
      <c r="B57" s="45" t="s">
        <v>42</v>
      </c>
      <c r="C57" s="38" t="s">
        <v>15</v>
      </c>
      <c r="D57" s="38">
        <v>1</v>
      </c>
      <c r="E57" s="40"/>
      <c r="F57" s="40">
        <f t="shared" ref="F57" si="48">D57*E57</f>
        <v>0</v>
      </c>
      <c r="G57" s="40"/>
      <c r="H57" s="40">
        <f t="shared" ref="H57" si="49">D57*G57</f>
        <v>0</v>
      </c>
      <c r="I57" s="40">
        <f t="shared" ref="I57" si="50">F57+H57</f>
        <v>0</v>
      </c>
    </row>
    <row r="58" spans="1:9" ht="15" customHeight="1" x14ac:dyDescent="0.4">
      <c r="A58" s="27" t="s">
        <v>63</v>
      </c>
      <c r="B58" s="3" t="s">
        <v>44</v>
      </c>
      <c r="C58" s="29"/>
      <c r="D58" s="29"/>
      <c r="E58" s="4"/>
      <c r="F58" s="4"/>
      <c r="G58" s="4"/>
      <c r="H58" s="4"/>
      <c r="I58" s="5"/>
    </row>
    <row r="59" spans="1:9" ht="15" customHeight="1" x14ac:dyDescent="0.4">
      <c r="A59" s="24"/>
      <c r="B59" s="12" t="s">
        <v>45</v>
      </c>
      <c r="C59" s="26"/>
      <c r="D59" s="26"/>
      <c r="E59" s="13"/>
      <c r="F59" s="13"/>
      <c r="G59" s="13"/>
      <c r="H59" s="13"/>
      <c r="I59" s="14"/>
    </row>
    <row r="60" spans="1:9" ht="102" x14ac:dyDescent="0.4">
      <c r="A60" s="41" t="s">
        <v>133</v>
      </c>
      <c r="B60" s="46" t="s">
        <v>169</v>
      </c>
      <c r="C60" s="42"/>
      <c r="D60" s="42"/>
      <c r="E60" s="43"/>
      <c r="F60" s="43"/>
      <c r="G60" s="43"/>
      <c r="H60" s="43"/>
      <c r="I60" s="44"/>
    </row>
    <row r="61" spans="1:9" ht="15" customHeight="1" x14ac:dyDescent="0.4">
      <c r="A61" s="47" t="s">
        <v>134</v>
      </c>
      <c r="B61" s="48" t="s">
        <v>177</v>
      </c>
      <c r="C61" s="47" t="s">
        <v>81</v>
      </c>
      <c r="D61" s="47">
        <v>14</v>
      </c>
      <c r="E61" s="40"/>
      <c r="F61" s="40">
        <f t="shared" ref="F61:F62" si="51">D61*E61</f>
        <v>0</v>
      </c>
      <c r="G61" s="40"/>
      <c r="H61" s="40">
        <f t="shared" ref="H61:H62" si="52">D61*G61</f>
        <v>0</v>
      </c>
      <c r="I61" s="40">
        <f t="shared" ref="I61:I62" si="53">F61+H61</f>
        <v>0</v>
      </c>
    </row>
    <row r="62" spans="1:9" ht="15" customHeight="1" x14ac:dyDescent="0.4">
      <c r="A62" s="47" t="s">
        <v>134</v>
      </c>
      <c r="B62" s="48" t="s">
        <v>178</v>
      </c>
      <c r="C62" s="47" t="s">
        <v>81</v>
      </c>
      <c r="D62" s="47">
        <v>29</v>
      </c>
      <c r="E62" s="40"/>
      <c r="F62" s="40">
        <f t="shared" si="51"/>
        <v>0</v>
      </c>
      <c r="G62" s="40"/>
      <c r="H62" s="40">
        <f t="shared" si="52"/>
        <v>0</v>
      </c>
      <c r="I62" s="40">
        <f t="shared" si="53"/>
        <v>0</v>
      </c>
    </row>
    <row r="63" spans="1:9" ht="43.75" x14ac:dyDescent="0.4">
      <c r="A63" s="41" t="s">
        <v>135</v>
      </c>
      <c r="B63" s="46" t="s">
        <v>80</v>
      </c>
      <c r="C63" s="42"/>
      <c r="D63" s="42"/>
      <c r="E63" s="43"/>
      <c r="F63" s="43"/>
      <c r="G63" s="43"/>
      <c r="H63" s="43"/>
      <c r="I63" s="44"/>
    </row>
    <row r="64" spans="1:9" ht="15" customHeight="1" x14ac:dyDescent="0.4">
      <c r="A64" s="47" t="s">
        <v>136</v>
      </c>
      <c r="B64" s="48" t="s">
        <v>176</v>
      </c>
      <c r="C64" s="47" t="s">
        <v>81</v>
      </c>
      <c r="D64" s="47">
        <v>26</v>
      </c>
      <c r="E64" s="40"/>
      <c r="F64" s="40">
        <f t="shared" ref="F64" si="54">D64*E64</f>
        <v>0</v>
      </c>
      <c r="G64" s="40"/>
      <c r="H64" s="40">
        <f t="shared" ref="H64" si="55">D64*G64</f>
        <v>0</v>
      </c>
      <c r="I64" s="40">
        <f t="shared" ref="I64" si="56">F64+H64</f>
        <v>0</v>
      </c>
    </row>
    <row r="65" spans="1:9" ht="15" customHeight="1" x14ac:dyDescent="0.4">
      <c r="A65" s="24"/>
      <c r="B65" s="12" t="s">
        <v>46</v>
      </c>
      <c r="C65" s="26"/>
      <c r="D65" s="26"/>
      <c r="E65" s="13"/>
      <c r="F65" s="13"/>
      <c r="G65" s="13"/>
      <c r="H65" s="13"/>
      <c r="I65" s="14"/>
    </row>
    <row r="66" spans="1:9" ht="72.900000000000006" x14ac:dyDescent="0.4">
      <c r="A66" s="41" t="s">
        <v>137</v>
      </c>
      <c r="B66" s="46" t="s">
        <v>168</v>
      </c>
      <c r="C66" s="42"/>
      <c r="D66" s="42"/>
      <c r="E66" s="43"/>
      <c r="F66" s="43"/>
      <c r="G66" s="43"/>
      <c r="H66" s="43"/>
      <c r="I66" s="44"/>
    </row>
    <row r="67" spans="1:9" ht="15" customHeight="1" x14ac:dyDescent="0.4">
      <c r="A67" s="47" t="s">
        <v>138</v>
      </c>
      <c r="B67" s="48" t="s">
        <v>60</v>
      </c>
      <c r="C67" s="47" t="s">
        <v>81</v>
      </c>
      <c r="D67" s="47">
        <v>4</v>
      </c>
      <c r="E67" s="40"/>
      <c r="F67" s="40">
        <f t="shared" ref="F67" si="57">D67*E67</f>
        <v>0</v>
      </c>
      <c r="G67" s="40"/>
      <c r="H67" s="40">
        <f t="shared" ref="H67" si="58">D67*G67</f>
        <v>0</v>
      </c>
      <c r="I67" s="40">
        <f t="shared" ref="I67" si="59">F67+H67</f>
        <v>0</v>
      </c>
    </row>
    <row r="68" spans="1:9" ht="15" customHeight="1" x14ac:dyDescent="0.4">
      <c r="A68" s="27" t="s">
        <v>64</v>
      </c>
      <c r="B68" s="3" t="s">
        <v>43</v>
      </c>
      <c r="C68" s="29"/>
      <c r="D68" s="29"/>
      <c r="E68" s="4"/>
      <c r="F68" s="4"/>
      <c r="G68" s="4"/>
      <c r="H68" s="4"/>
      <c r="I68" s="5"/>
    </row>
    <row r="69" spans="1:9" ht="15" customHeight="1" x14ac:dyDescent="0.4">
      <c r="A69" s="24"/>
      <c r="B69" s="12" t="s">
        <v>47</v>
      </c>
      <c r="C69" s="26"/>
      <c r="D69" s="26"/>
      <c r="E69" s="13"/>
      <c r="F69" s="13"/>
      <c r="G69" s="13"/>
      <c r="H69" s="13"/>
      <c r="I69" s="14"/>
    </row>
    <row r="70" spans="1:9" ht="29.15" x14ac:dyDescent="0.4">
      <c r="A70" s="41" t="s">
        <v>142</v>
      </c>
      <c r="B70" s="46" t="s">
        <v>139</v>
      </c>
      <c r="C70" s="42"/>
      <c r="D70" s="42"/>
      <c r="E70" s="43"/>
      <c r="F70" s="43"/>
      <c r="G70" s="43"/>
      <c r="H70" s="43"/>
      <c r="I70" s="44"/>
    </row>
    <row r="71" spans="1:9" ht="15" customHeight="1" x14ac:dyDescent="0.4">
      <c r="A71" s="47" t="s">
        <v>143</v>
      </c>
      <c r="B71" s="48" t="s">
        <v>179</v>
      </c>
      <c r="C71" s="47" t="s">
        <v>15</v>
      </c>
      <c r="D71" s="47">
        <v>4</v>
      </c>
      <c r="E71" s="40"/>
      <c r="F71" s="40">
        <f t="shared" ref="F71" si="60">D71*E71</f>
        <v>0</v>
      </c>
      <c r="G71" s="40"/>
      <c r="H71" s="40">
        <f t="shared" ref="H71" si="61">D71*G71</f>
        <v>0</v>
      </c>
      <c r="I71" s="40">
        <f t="shared" ref="I71" si="62">F71+H71</f>
        <v>0</v>
      </c>
    </row>
    <row r="72" spans="1:9" ht="58.3" x14ac:dyDescent="0.4">
      <c r="A72" s="41" t="s">
        <v>144</v>
      </c>
      <c r="B72" s="46" t="s">
        <v>140</v>
      </c>
      <c r="C72" s="42"/>
      <c r="D72" s="42"/>
      <c r="E72" s="43"/>
      <c r="F72" s="43"/>
      <c r="G72" s="43"/>
      <c r="H72" s="43"/>
      <c r="I72" s="44"/>
    </row>
    <row r="73" spans="1:9" ht="15" customHeight="1" x14ac:dyDescent="0.4">
      <c r="A73" s="47" t="s">
        <v>145</v>
      </c>
      <c r="B73" s="48" t="s">
        <v>196</v>
      </c>
      <c r="C73" s="47" t="s">
        <v>15</v>
      </c>
      <c r="D73" s="47">
        <v>7</v>
      </c>
      <c r="E73" s="40"/>
      <c r="F73" s="40">
        <f t="shared" ref="F73" si="63">D73*E73</f>
        <v>0</v>
      </c>
      <c r="G73" s="40"/>
      <c r="H73" s="40">
        <f t="shared" ref="H73" si="64">D73*G73</f>
        <v>0</v>
      </c>
      <c r="I73" s="40">
        <f t="shared" ref="I73" si="65">F73+H73</f>
        <v>0</v>
      </c>
    </row>
    <row r="74" spans="1:9" ht="15" customHeight="1" x14ac:dyDescent="0.4">
      <c r="A74" s="47" t="s">
        <v>183</v>
      </c>
      <c r="B74" s="48" t="s">
        <v>197</v>
      </c>
      <c r="C74" s="47" t="s">
        <v>15</v>
      </c>
      <c r="D74" s="47">
        <v>1</v>
      </c>
      <c r="E74" s="40"/>
      <c r="F74" s="40">
        <f t="shared" ref="F74:F77" si="66">D74*E74</f>
        <v>0</v>
      </c>
      <c r="G74" s="40"/>
      <c r="H74" s="40">
        <f t="shared" ref="H74:H77" si="67">D74*G74</f>
        <v>0</v>
      </c>
      <c r="I74" s="40">
        <f t="shared" ref="I74:I77" si="68">F74+H74</f>
        <v>0</v>
      </c>
    </row>
    <row r="75" spans="1:9" ht="15" customHeight="1" x14ac:dyDescent="0.4">
      <c r="A75" s="47" t="s">
        <v>184</v>
      </c>
      <c r="B75" s="48" t="s">
        <v>198</v>
      </c>
      <c r="C75" s="47" t="s">
        <v>15</v>
      </c>
      <c r="D75" s="47">
        <v>1</v>
      </c>
      <c r="E75" s="40"/>
      <c r="F75" s="40">
        <f t="shared" si="66"/>
        <v>0</v>
      </c>
      <c r="G75" s="40"/>
      <c r="H75" s="40">
        <f t="shared" si="67"/>
        <v>0</v>
      </c>
      <c r="I75" s="40">
        <f t="shared" si="68"/>
        <v>0</v>
      </c>
    </row>
    <row r="76" spans="1:9" ht="15" customHeight="1" x14ac:dyDescent="0.4">
      <c r="A76" s="47" t="s">
        <v>185</v>
      </c>
      <c r="B76" s="48" t="s">
        <v>180</v>
      </c>
      <c r="C76" s="47" t="s">
        <v>15</v>
      </c>
      <c r="D76" s="47">
        <v>1</v>
      </c>
      <c r="E76" s="40"/>
      <c r="F76" s="40">
        <f t="shared" si="66"/>
        <v>0</v>
      </c>
      <c r="G76" s="40"/>
      <c r="H76" s="40">
        <f t="shared" si="67"/>
        <v>0</v>
      </c>
      <c r="I76" s="40">
        <f t="shared" si="68"/>
        <v>0</v>
      </c>
    </row>
    <row r="77" spans="1:9" ht="15" customHeight="1" x14ac:dyDescent="0.4">
      <c r="A77" s="47" t="s">
        <v>186</v>
      </c>
      <c r="B77" s="48" t="s">
        <v>200</v>
      </c>
      <c r="C77" s="47" t="s">
        <v>15</v>
      </c>
      <c r="D77" s="47">
        <v>1</v>
      </c>
      <c r="E77" s="40"/>
      <c r="F77" s="40">
        <f t="shared" si="66"/>
        <v>0</v>
      </c>
      <c r="G77" s="40"/>
      <c r="H77" s="40">
        <f t="shared" si="67"/>
        <v>0</v>
      </c>
      <c r="I77" s="40">
        <f t="shared" si="68"/>
        <v>0</v>
      </c>
    </row>
    <row r="78" spans="1:9" ht="15" customHeight="1" x14ac:dyDescent="0.4">
      <c r="A78" s="47" t="s">
        <v>199</v>
      </c>
      <c r="B78" s="48" t="s">
        <v>181</v>
      </c>
      <c r="C78" s="47" t="s">
        <v>15</v>
      </c>
      <c r="D78" s="47">
        <v>1</v>
      </c>
      <c r="E78" s="40"/>
      <c r="F78" s="40">
        <f t="shared" ref="F78" si="69">D78*E78</f>
        <v>0</v>
      </c>
      <c r="G78" s="40"/>
      <c r="H78" s="40">
        <f t="shared" ref="H78" si="70">D78*G78</f>
        <v>0</v>
      </c>
      <c r="I78" s="40">
        <f t="shared" ref="I78" si="71">F78+H78</f>
        <v>0</v>
      </c>
    </row>
    <row r="79" spans="1:9" ht="58.3" x14ac:dyDescent="0.4">
      <c r="A79" s="41" t="s">
        <v>146</v>
      </c>
      <c r="B79" s="46" t="s">
        <v>141</v>
      </c>
      <c r="C79" s="42"/>
      <c r="D79" s="42"/>
      <c r="E79" s="43"/>
      <c r="F79" s="43"/>
      <c r="G79" s="43"/>
      <c r="H79" s="43"/>
      <c r="I79" s="44"/>
    </row>
    <row r="80" spans="1:9" ht="15" customHeight="1" x14ac:dyDescent="0.4">
      <c r="A80" s="47" t="s">
        <v>147</v>
      </c>
      <c r="B80" s="48" t="s">
        <v>201</v>
      </c>
      <c r="C80" s="47" t="s">
        <v>15</v>
      </c>
      <c r="D80" s="47">
        <v>7</v>
      </c>
      <c r="E80" s="40"/>
      <c r="F80" s="40">
        <f t="shared" ref="F80" si="72">D80*E80</f>
        <v>0</v>
      </c>
      <c r="G80" s="40"/>
      <c r="H80" s="40">
        <f t="shared" ref="H80" si="73">D80*G80</f>
        <v>0</v>
      </c>
      <c r="I80" s="40">
        <f t="shared" ref="I80" si="74">F80+H80</f>
        <v>0</v>
      </c>
    </row>
    <row r="81" spans="1:9" ht="15" customHeight="1" x14ac:dyDescent="0.4">
      <c r="A81" s="47" t="s">
        <v>187</v>
      </c>
      <c r="B81" s="48" t="s">
        <v>202</v>
      </c>
      <c r="C81" s="47" t="s">
        <v>15</v>
      </c>
      <c r="D81" s="47">
        <v>1</v>
      </c>
      <c r="E81" s="40"/>
      <c r="F81" s="40">
        <f t="shared" ref="F81:F83" si="75">D81*E81</f>
        <v>0</v>
      </c>
      <c r="G81" s="40"/>
      <c r="H81" s="40">
        <f t="shared" ref="H81:H83" si="76">D81*G81</f>
        <v>0</v>
      </c>
      <c r="I81" s="40">
        <f t="shared" ref="I81:I83" si="77">F81+H81</f>
        <v>0</v>
      </c>
    </row>
    <row r="82" spans="1:9" ht="15" customHeight="1" x14ac:dyDescent="0.4">
      <c r="A82" s="47" t="s">
        <v>188</v>
      </c>
      <c r="B82" s="48" t="s">
        <v>198</v>
      </c>
      <c r="C82" s="47" t="s">
        <v>15</v>
      </c>
      <c r="D82" s="47">
        <v>1</v>
      </c>
      <c r="E82" s="40"/>
      <c r="F82" s="40">
        <f t="shared" si="75"/>
        <v>0</v>
      </c>
      <c r="G82" s="40"/>
      <c r="H82" s="40">
        <f t="shared" si="76"/>
        <v>0</v>
      </c>
      <c r="I82" s="40">
        <f t="shared" si="77"/>
        <v>0</v>
      </c>
    </row>
    <row r="83" spans="1:9" ht="15" customHeight="1" x14ac:dyDescent="0.4">
      <c r="A83" s="47" t="s">
        <v>189</v>
      </c>
      <c r="B83" s="48" t="s">
        <v>203</v>
      </c>
      <c r="C83" s="47" t="s">
        <v>15</v>
      </c>
      <c r="D83" s="47">
        <v>1</v>
      </c>
      <c r="E83" s="40"/>
      <c r="F83" s="40">
        <f t="shared" si="75"/>
        <v>0</v>
      </c>
      <c r="G83" s="40"/>
      <c r="H83" s="40">
        <f t="shared" si="76"/>
        <v>0</v>
      </c>
      <c r="I83" s="40">
        <f t="shared" si="77"/>
        <v>0</v>
      </c>
    </row>
    <row r="84" spans="1:9" ht="15" customHeight="1" x14ac:dyDescent="0.4">
      <c r="A84" s="27" t="s">
        <v>65</v>
      </c>
      <c r="B84" s="3" t="s">
        <v>33</v>
      </c>
      <c r="C84" s="29"/>
      <c r="D84" s="29"/>
      <c r="E84" s="4"/>
      <c r="F84" s="4"/>
      <c r="G84" s="4"/>
      <c r="H84" s="4"/>
      <c r="I84" s="5"/>
    </row>
    <row r="85" spans="1:9" ht="15" customHeight="1" x14ac:dyDescent="0.4">
      <c r="A85" s="24"/>
      <c r="B85" s="12" t="s">
        <v>34</v>
      </c>
      <c r="C85" s="26"/>
      <c r="D85" s="26"/>
      <c r="E85" s="13"/>
      <c r="F85" s="13"/>
      <c r="G85" s="13"/>
      <c r="H85" s="13"/>
      <c r="I85" s="14"/>
    </row>
    <row r="86" spans="1:9" ht="73.3" x14ac:dyDescent="0.4">
      <c r="A86" s="41" t="s">
        <v>148</v>
      </c>
      <c r="B86" s="46" t="s">
        <v>182</v>
      </c>
      <c r="C86" s="42"/>
      <c r="D86" s="42"/>
      <c r="E86" s="43"/>
      <c r="F86" s="43"/>
      <c r="G86" s="43"/>
      <c r="H86" s="43"/>
      <c r="I86" s="44"/>
    </row>
    <row r="87" spans="1:9" ht="15" customHeight="1" x14ac:dyDescent="0.4">
      <c r="A87" s="38" t="s">
        <v>149</v>
      </c>
      <c r="B87" s="45" t="s">
        <v>204</v>
      </c>
      <c r="C87" s="38" t="s">
        <v>15</v>
      </c>
      <c r="D87" s="38">
        <v>6</v>
      </c>
      <c r="E87" s="40"/>
      <c r="F87" s="40">
        <f t="shared" ref="F87" si="78">D87*E87</f>
        <v>0</v>
      </c>
      <c r="G87" s="40"/>
      <c r="H87" s="40">
        <f t="shared" ref="H87" si="79">D87*G87</f>
        <v>0</v>
      </c>
      <c r="I87" s="40">
        <f t="shared" ref="I87" si="80">F87+H87</f>
        <v>0</v>
      </c>
    </row>
    <row r="88" spans="1:9" ht="15" customHeight="1" x14ac:dyDescent="0.4">
      <c r="A88" s="24"/>
      <c r="B88" s="12" t="s">
        <v>35</v>
      </c>
      <c r="C88" s="26"/>
      <c r="D88" s="26"/>
      <c r="E88" s="13"/>
      <c r="F88" s="13"/>
      <c r="G88" s="13"/>
      <c r="H88" s="13"/>
      <c r="I88" s="14"/>
    </row>
    <row r="89" spans="1:9" ht="58.3" x14ac:dyDescent="0.4">
      <c r="A89" s="41" t="s">
        <v>150</v>
      </c>
      <c r="B89" s="37" t="s">
        <v>155</v>
      </c>
      <c r="C89" s="42"/>
      <c r="D89" s="42"/>
      <c r="E89" s="43"/>
      <c r="F89" s="43"/>
      <c r="G89" s="43"/>
      <c r="H89" s="43"/>
      <c r="I89" s="44"/>
    </row>
    <row r="90" spans="1:9" ht="15" customHeight="1" x14ac:dyDescent="0.4">
      <c r="A90" s="38" t="s">
        <v>151</v>
      </c>
      <c r="B90" s="45" t="s">
        <v>205</v>
      </c>
      <c r="C90" s="38" t="s">
        <v>15</v>
      </c>
      <c r="D90" s="38">
        <v>1</v>
      </c>
      <c r="E90" s="40"/>
      <c r="F90" s="40">
        <f t="shared" ref="F90" si="81">D90*E90</f>
        <v>0</v>
      </c>
      <c r="G90" s="40"/>
      <c r="H90" s="40">
        <f t="shared" ref="H90" si="82">D90*G90</f>
        <v>0</v>
      </c>
      <c r="I90" s="40">
        <f t="shared" ref="I90" si="83">F90+H90</f>
        <v>0</v>
      </c>
    </row>
    <row r="91" spans="1:9" ht="72.900000000000006" x14ac:dyDescent="0.4">
      <c r="A91" s="41" t="s">
        <v>152</v>
      </c>
      <c r="B91" s="37" t="s">
        <v>154</v>
      </c>
      <c r="C91" s="42"/>
      <c r="D91" s="42"/>
      <c r="E91" s="43"/>
      <c r="F91" s="43"/>
      <c r="G91" s="43"/>
      <c r="H91" s="43"/>
      <c r="I91" s="44"/>
    </row>
    <row r="92" spans="1:9" ht="15" customHeight="1" x14ac:dyDescent="0.4">
      <c r="A92" s="38" t="s">
        <v>153</v>
      </c>
      <c r="B92" s="45" t="s">
        <v>206</v>
      </c>
      <c r="C92" s="38" t="s">
        <v>15</v>
      </c>
      <c r="D92" s="38">
        <v>1</v>
      </c>
      <c r="E92" s="40"/>
      <c r="F92" s="40">
        <f t="shared" ref="F92" si="84">D92*E92</f>
        <v>0</v>
      </c>
      <c r="G92" s="40"/>
      <c r="H92" s="40">
        <f t="shared" ref="H92" si="85">D92*G92</f>
        <v>0</v>
      </c>
      <c r="I92" s="40">
        <f t="shared" ref="I92" si="86">F92+H92</f>
        <v>0</v>
      </c>
    </row>
    <row r="93" spans="1:9" ht="15" customHeight="1" x14ac:dyDescent="0.4">
      <c r="A93" s="27" t="s">
        <v>66</v>
      </c>
      <c r="B93" s="3" t="s">
        <v>48</v>
      </c>
      <c r="C93" s="29"/>
      <c r="D93" s="29"/>
      <c r="E93" s="4"/>
      <c r="F93" s="4"/>
      <c r="G93" s="4"/>
      <c r="H93" s="4"/>
      <c r="I93" s="5"/>
    </row>
    <row r="94" spans="1:9" ht="43.75" x14ac:dyDescent="0.4">
      <c r="A94" s="41" t="s">
        <v>156</v>
      </c>
      <c r="B94" s="37" t="s">
        <v>73</v>
      </c>
      <c r="C94" s="42"/>
      <c r="D94" s="42"/>
      <c r="E94" s="43"/>
      <c r="F94" s="43"/>
      <c r="G94" s="43"/>
      <c r="H94" s="43"/>
      <c r="I94" s="44"/>
    </row>
    <row r="95" spans="1:9" ht="15" customHeight="1" x14ac:dyDescent="0.4">
      <c r="A95" s="38" t="s">
        <v>157</v>
      </c>
      <c r="B95" s="45" t="s">
        <v>74</v>
      </c>
      <c r="C95" s="38" t="s">
        <v>49</v>
      </c>
      <c r="D95" s="38">
        <v>1</v>
      </c>
      <c r="E95" s="40"/>
      <c r="F95" s="40">
        <f t="shared" ref="F95" si="87">D95*E95</f>
        <v>0</v>
      </c>
      <c r="G95" s="40"/>
      <c r="H95" s="40">
        <f t="shared" ref="H95" si="88">D95*G95</f>
        <v>0</v>
      </c>
      <c r="I95" s="40">
        <f t="shared" ref="I95" si="89">F95+H95</f>
        <v>0</v>
      </c>
    </row>
    <row r="96" spans="1:9" ht="15" customHeight="1" x14ac:dyDescent="0.4">
      <c r="A96" s="27" t="s">
        <v>67</v>
      </c>
      <c r="B96" s="28" t="s">
        <v>69</v>
      </c>
      <c r="C96" s="29"/>
      <c r="D96" s="29"/>
      <c r="E96" s="4"/>
      <c r="F96" s="4"/>
      <c r="G96" s="4"/>
      <c r="H96" s="4"/>
      <c r="I96" s="5"/>
    </row>
    <row r="97" spans="1:14" ht="46.5" customHeight="1" x14ac:dyDescent="0.4">
      <c r="A97" s="38" t="s">
        <v>158</v>
      </c>
      <c r="B97" s="56" t="s">
        <v>71</v>
      </c>
      <c r="C97" s="57"/>
      <c r="D97" s="58"/>
      <c r="E97" s="53" t="s">
        <v>20</v>
      </c>
      <c r="F97" s="54"/>
      <c r="G97" s="54"/>
      <c r="H97" s="55"/>
      <c r="I97" s="40"/>
    </row>
    <row r="98" spans="1:14" ht="46.5" customHeight="1" x14ac:dyDescent="0.4">
      <c r="A98" s="38" t="s">
        <v>159</v>
      </c>
      <c r="B98" s="56" t="s">
        <v>70</v>
      </c>
      <c r="C98" s="57"/>
      <c r="D98" s="58"/>
      <c r="E98" s="53" t="s">
        <v>20</v>
      </c>
      <c r="F98" s="54"/>
      <c r="G98" s="54"/>
      <c r="H98" s="55"/>
      <c r="I98" s="40"/>
    </row>
    <row r="99" spans="1:14" ht="46.5" customHeight="1" x14ac:dyDescent="0.4">
      <c r="A99" s="38" t="s">
        <v>160</v>
      </c>
      <c r="B99" s="56" t="s">
        <v>75</v>
      </c>
      <c r="C99" s="57"/>
      <c r="D99" s="58"/>
      <c r="E99" s="53" t="s">
        <v>20</v>
      </c>
      <c r="F99" s="54"/>
      <c r="G99" s="54"/>
      <c r="H99" s="55"/>
      <c r="I99" s="40"/>
    </row>
    <row r="100" spans="1:14" ht="15" customHeight="1" x14ac:dyDescent="0.4">
      <c r="A100" s="27" t="s">
        <v>68</v>
      </c>
      <c r="B100" s="3" t="s">
        <v>28</v>
      </c>
      <c r="C100" s="29"/>
      <c r="D100" s="29"/>
      <c r="E100" s="4"/>
      <c r="F100" s="4"/>
      <c r="G100" s="4"/>
      <c r="H100" s="4"/>
      <c r="I100" s="5"/>
      <c r="N100" s="6" t="s">
        <v>21</v>
      </c>
    </row>
    <row r="101" spans="1:14" ht="162.75" customHeight="1" x14ac:dyDescent="0.4">
      <c r="A101" s="38" t="s">
        <v>161</v>
      </c>
      <c r="B101" s="56" t="s">
        <v>167</v>
      </c>
      <c r="C101" s="57"/>
      <c r="D101" s="58"/>
      <c r="E101" s="53" t="s">
        <v>20</v>
      </c>
      <c r="F101" s="54"/>
      <c r="G101" s="54"/>
      <c r="H101" s="55"/>
      <c r="I101" s="40"/>
    </row>
    <row r="102" spans="1:14" ht="15" customHeight="1" x14ac:dyDescent="0.4">
      <c r="A102" s="27" t="s">
        <v>162</v>
      </c>
      <c r="B102" s="3" t="s">
        <v>22</v>
      </c>
      <c r="C102" s="29"/>
      <c r="D102" s="29"/>
      <c r="E102" s="4"/>
      <c r="F102" s="4"/>
      <c r="G102" s="4"/>
      <c r="H102" s="4"/>
      <c r="I102" s="5"/>
    </row>
    <row r="103" spans="1:14" ht="50.15" customHeight="1" x14ac:dyDescent="0.4">
      <c r="A103" s="41" t="s">
        <v>163</v>
      </c>
      <c r="B103" s="37" t="s">
        <v>23</v>
      </c>
      <c r="C103" s="42"/>
      <c r="D103" s="42"/>
      <c r="E103" s="43"/>
      <c r="F103" s="43"/>
      <c r="G103" s="43"/>
      <c r="H103" s="43"/>
      <c r="I103" s="44"/>
    </row>
    <row r="104" spans="1:14" ht="15" customHeight="1" x14ac:dyDescent="0.4">
      <c r="A104" s="38" t="s">
        <v>164</v>
      </c>
      <c r="B104" s="45" t="s">
        <v>24</v>
      </c>
      <c r="C104" s="38" t="s">
        <v>27</v>
      </c>
      <c r="D104" s="38">
        <v>1</v>
      </c>
      <c r="E104" s="40"/>
      <c r="F104" s="40">
        <f t="shared" ref="F104:F106" si="90">D104*E104</f>
        <v>0</v>
      </c>
      <c r="G104" s="40"/>
      <c r="H104" s="40">
        <f t="shared" ref="H104:H106" si="91">D104*G104</f>
        <v>0</v>
      </c>
      <c r="I104" s="40">
        <f t="shared" ref="I104:I106" si="92">F104+H104</f>
        <v>0</v>
      </c>
    </row>
    <row r="105" spans="1:14" ht="15" customHeight="1" x14ac:dyDescent="0.4">
      <c r="A105" s="38" t="s">
        <v>165</v>
      </c>
      <c r="B105" s="45" t="s">
        <v>25</v>
      </c>
      <c r="C105" s="38" t="s">
        <v>27</v>
      </c>
      <c r="D105" s="38">
        <v>1</v>
      </c>
      <c r="E105" s="40"/>
      <c r="F105" s="40">
        <f t="shared" si="90"/>
        <v>0</v>
      </c>
      <c r="G105" s="40"/>
      <c r="H105" s="40">
        <f t="shared" si="91"/>
        <v>0</v>
      </c>
      <c r="I105" s="40">
        <f t="shared" si="92"/>
        <v>0</v>
      </c>
    </row>
    <row r="106" spans="1:14" ht="15" customHeight="1" x14ac:dyDescent="0.4">
      <c r="A106" s="38" t="s">
        <v>166</v>
      </c>
      <c r="B106" s="45" t="s">
        <v>26</v>
      </c>
      <c r="C106" s="38" t="s">
        <v>27</v>
      </c>
      <c r="D106" s="38">
        <v>1</v>
      </c>
      <c r="E106" s="40"/>
      <c r="F106" s="40">
        <f t="shared" si="90"/>
        <v>0</v>
      </c>
      <c r="G106" s="40"/>
      <c r="H106" s="40">
        <f t="shared" si="91"/>
        <v>0</v>
      </c>
      <c r="I106" s="40">
        <f t="shared" si="92"/>
        <v>0</v>
      </c>
    </row>
    <row r="107" spans="1:14" ht="15" customHeight="1" x14ac:dyDescent="0.4">
      <c r="A107" s="24"/>
      <c r="B107" s="16" t="s">
        <v>19</v>
      </c>
      <c r="C107" s="26"/>
      <c r="D107" s="26"/>
      <c r="E107" s="13"/>
      <c r="F107" s="13"/>
      <c r="G107" s="13"/>
      <c r="H107" s="13"/>
      <c r="I107" s="17"/>
    </row>
    <row r="108" spans="1:14" ht="15" customHeight="1" thickBot="1" x14ac:dyDescent="0.45">
      <c r="A108" s="34"/>
      <c r="I108" s="18"/>
    </row>
    <row r="109" spans="1:14" ht="75" customHeight="1" x14ac:dyDescent="0.4">
      <c r="A109" s="50" t="s">
        <v>76</v>
      </c>
      <c r="B109" s="51"/>
      <c r="C109" s="51"/>
      <c r="D109" s="51"/>
      <c r="E109" s="51"/>
      <c r="F109" s="51"/>
      <c r="G109" s="51"/>
      <c r="H109" s="51"/>
      <c r="I109" s="52"/>
    </row>
  </sheetData>
  <mergeCells count="23">
    <mergeCell ref="B10:D10"/>
    <mergeCell ref="A1:I1"/>
    <mergeCell ref="B2:G2"/>
    <mergeCell ref="A4:G4"/>
    <mergeCell ref="A7:A9"/>
    <mergeCell ref="B7:B9"/>
    <mergeCell ref="C7:C9"/>
    <mergeCell ref="D7:D9"/>
    <mergeCell ref="E7:F7"/>
    <mergeCell ref="G7:H7"/>
    <mergeCell ref="I7:I8"/>
    <mergeCell ref="A6:I6"/>
    <mergeCell ref="A109:I109"/>
    <mergeCell ref="E101:H101"/>
    <mergeCell ref="B11:D11"/>
    <mergeCell ref="E11:H11"/>
    <mergeCell ref="B101:D101"/>
    <mergeCell ref="B97:D97"/>
    <mergeCell ref="E97:H97"/>
    <mergeCell ref="B99:D99"/>
    <mergeCell ref="E99:H99"/>
    <mergeCell ref="B98:D98"/>
    <mergeCell ref="E98:H98"/>
  </mergeCells>
  <phoneticPr fontId="4" type="noConversion"/>
  <pageMargins left="0.7" right="0.7" top="0.75" bottom="0.75" header="0.3" footer="0.3"/>
  <pageSetup scale="48" orientation="portrait" r:id="rId1"/>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HVAC</vt:lpstr>
      <vt:lpstr>HVAC!Print_Area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2024-12-12T06:17:16Z</dcterms:modified>
</cp:coreProperties>
</file>